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activeTab="1"/>
  </bookViews>
  <sheets>
    <sheet name="一食堂" sheetId="1" r:id="rId1"/>
    <sheet name="二食堂" sheetId="2" r:id="rId2"/>
    <sheet name="Sheet3" sheetId="3" r:id="rId3"/>
  </sheets>
  <definedNames>
    <definedName name="_xlnm._FilterDatabase" localSheetId="1" hidden="1">二食堂!$B$1:$B$352</definedName>
    <definedName name="_xlnm._FilterDatabase" localSheetId="0" hidden="1">一食堂!$B$1:$B$246</definedName>
  </definedNames>
  <calcPr calcId="145621"/>
</workbook>
</file>

<file path=xl/calcChain.xml><?xml version="1.0" encoding="utf-8"?>
<calcChain xmlns="http://schemas.openxmlformats.org/spreadsheetml/2006/main">
  <c r="E43" i="2" l="1"/>
  <c r="E35" i="2"/>
  <c r="E36" i="2"/>
  <c r="E37" i="2"/>
  <c r="E38" i="2"/>
  <c r="E39" i="2"/>
  <c r="E40" i="2"/>
  <c r="E41" i="2"/>
  <c r="E42" i="2"/>
  <c r="E79" i="2"/>
  <c r="E80" i="2"/>
  <c r="E81" i="2"/>
  <c r="E82" i="2"/>
  <c r="E83" i="2"/>
  <c r="E84" i="2"/>
  <c r="E85" i="2"/>
  <c r="E86" i="2"/>
  <c r="E87" i="2"/>
  <c r="E88" i="2"/>
  <c r="E16" i="1"/>
  <c r="E28" i="2"/>
  <c r="E29" i="2"/>
  <c r="E30" i="2"/>
  <c r="E31" i="2"/>
  <c r="E32" i="2"/>
  <c r="E33" i="2"/>
  <c r="E34" i="2"/>
  <c r="E71" i="1"/>
  <c r="E72" i="1"/>
  <c r="E45" i="2"/>
  <c r="E21" i="2"/>
  <c r="E17" i="2"/>
  <c r="E5" i="2" l="1"/>
  <c r="E6" i="2"/>
  <c r="E7" i="2"/>
  <c r="E8" i="2"/>
  <c r="E9" i="2"/>
  <c r="E10" i="2"/>
  <c r="E11" i="2"/>
  <c r="E12" i="2"/>
  <c r="E13" i="2"/>
  <c r="E14" i="2"/>
  <c r="E15" i="2"/>
  <c r="E16" i="2"/>
  <c r="E18" i="2"/>
  <c r="E19" i="2"/>
  <c r="E20" i="2"/>
  <c r="E22" i="2"/>
  <c r="E23" i="2"/>
  <c r="E24" i="2"/>
  <c r="E25" i="2"/>
  <c r="E26" i="2"/>
  <c r="E27" i="2"/>
  <c r="E44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4" i="2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68" i="1"/>
  <c r="E69" i="1"/>
  <c r="E70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35" i="1"/>
  <c r="E42" i="1"/>
  <c r="E41" i="1"/>
  <c r="E40" i="1"/>
  <c r="E39" i="1"/>
  <c r="E38" i="1"/>
  <c r="E37" i="1"/>
  <c r="E36" i="1"/>
  <c r="E34" i="1"/>
  <c r="E33" i="1"/>
  <c r="E32" i="1"/>
  <c r="E31" i="1"/>
  <c r="E30" i="1"/>
  <c r="E29" i="1"/>
  <c r="E28" i="1"/>
  <c r="E27" i="1"/>
  <c r="E26" i="1"/>
  <c r="E25" i="1"/>
  <c r="E24" i="1"/>
  <c r="E3" i="2"/>
  <c r="E23" i="1"/>
  <c r="E22" i="1"/>
  <c r="E21" i="1"/>
  <c r="E20" i="1"/>
  <c r="E19" i="1"/>
  <c r="E18" i="1"/>
  <c r="E17" i="1"/>
  <c r="E15" i="1"/>
  <c r="E14" i="1"/>
  <c r="E13" i="1"/>
  <c r="E12" i="1"/>
  <c r="E11" i="1"/>
  <c r="E10" i="1"/>
  <c r="E9" i="1"/>
  <c r="E8" i="1"/>
  <c r="E7" i="1"/>
  <c r="E4" i="1"/>
  <c r="E5" i="1"/>
  <c r="E6" i="1"/>
  <c r="E3" i="1"/>
  <c r="E92" i="1" l="1"/>
  <c r="E89" i="2"/>
</calcChain>
</file>

<file path=xl/sharedStrings.xml><?xml version="1.0" encoding="utf-8"?>
<sst xmlns="http://schemas.openxmlformats.org/spreadsheetml/2006/main" count="591" uniqueCount="306">
  <si>
    <t>资产名称</t>
  </si>
  <si>
    <t>套（件数）</t>
  </si>
  <si>
    <t>存放地点</t>
  </si>
  <si>
    <t>生产厂家</t>
  </si>
  <si>
    <t>型号规格</t>
  </si>
  <si>
    <t>序号</t>
    <phoneticPr fontId="2" type="noConversion"/>
  </si>
  <si>
    <t>温州市盛田机械有限公司</t>
  </si>
  <si>
    <t>电稀饭锅</t>
  </si>
  <si>
    <t>单价</t>
    <phoneticPr fontId="2" type="noConversion"/>
  </si>
  <si>
    <t>总价</t>
    <phoneticPr fontId="2" type="noConversion"/>
  </si>
  <si>
    <t>碗盘消毒保洁柜</t>
  </si>
  <si>
    <t>三眼蒸台</t>
  </si>
  <si>
    <t>面点间</t>
    <phoneticPr fontId="2" type="noConversion"/>
  </si>
  <si>
    <t>蒸饭间</t>
  </si>
  <si>
    <t>200L可倾式，380v15kw</t>
    <phoneticPr fontId="2" type="noConversion"/>
  </si>
  <si>
    <t>双眼蒸台</t>
  </si>
  <si>
    <t>1500*750*600</t>
  </si>
  <si>
    <t>双眼蒸台</t>
    <phoneticPr fontId="2" type="noConversion"/>
  </si>
  <si>
    <t>2000*700*600</t>
  </si>
  <si>
    <t>1445*1015*1445,盆数：48盆</t>
  </si>
  <si>
    <t>双门蒸饭车</t>
  </si>
  <si>
    <t>蒸气消毒柜</t>
  </si>
  <si>
    <t>1100*600*</t>
  </si>
  <si>
    <t>电热蒸汽发生器</t>
  </si>
  <si>
    <t>余姚巨能节能科技有限公司</t>
  </si>
  <si>
    <t>巨能JN-DR50-0.7，650*530*1375</t>
    <phoneticPr fontId="2" type="noConversion"/>
  </si>
  <si>
    <t>备餐间</t>
  </si>
  <si>
    <t>备餐间</t>
    <phoneticPr fontId="2" type="noConversion"/>
  </si>
  <si>
    <t>1800*800*800</t>
  </si>
  <si>
    <t>蒸汽保温售菜台</t>
  </si>
  <si>
    <t>售菜柜不带背</t>
  </si>
  <si>
    <t>1600*800*800</t>
  </si>
  <si>
    <t>金华瑞渠商贸有限公司</t>
  </si>
  <si>
    <t>不锈钢订制，1800*600*1100MM</t>
    <phoneticPr fontId="2" type="noConversion"/>
  </si>
  <si>
    <t>四门冰箱</t>
  </si>
  <si>
    <t>衢州市柯城正经厨具商行</t>
  </si>
  <si>
    <t>四门冰箱（留样）</t>
    <phoneticPr fontId="2" type="noConversion"/>
  </si>
  <si>
    <t>SLLZ4-836，1220*740*1880</t>
    <phoneticPr fontId="2" type="noConversion"/>
  </si>
  <si>
    <t>杭州银都</t>
  </si>
  <si>
    <t>操作间</t>
    <phoneticPr fontId="2" type="noConversion"/>
  </si>
  <si>
    <t>银都QB0.9L4，QB0.9L4</t>
  </si>
  <si>
    <t>银都QB0.9L4，QB0.9L4</t>
    <phoneticPr fontId="2" type="noConversion"/>
  </si>
  <si>
    <t>厨房冰箱</t>
  </si>
  <si>
    <t>浙江省常山县幸福电器有限公司</t>
  </si>
  <si>
    <t>DC-228，1800*60*60</t>
    <phoneticPr fontId="2" type="noConversion"/>
  </si>
  <si>
    <t>平面冷柜</t>
  </si>
  <si>
    <t>空调</t>
  </si>
  <si>
    <t>格力空调公司</t>
  </si>
  <si>
    <t>kfr-50Gw(50556)B1-N1</t>
  </si>
  <si>
    <t>格力，KFR72LW/E1</t>
    <phoneticPr fontId="2" type="noConversion"/>
  </si>
  <si>
    <t>1800*1000*500</t>
  </si>
  <si>
    <t>吉祥成套厨房设备有限公司</t>
  </si>
  <si>
    <t>1800*950*800</t>
  </si>
  <si>
    <t>双眼大锅灶</t>
    <phoneticPr fontId="2" type="noConversion"/>
  </si>
  <si>
    <t>燃气炉灶（双眼大锅灶）</t>
    <phoneticPr fontId="2" type="noConversion"/>
  </si>
  <si>
    <t>油烟机风机</t>
  </si>
  <si>
    <t>电机功率15KW,转速640r/min，机外静压520/630，风量41100立方/小时，380/750W</t>
    <phoneticPr fontId="2" type="noConversion"/>
  </si>
  <si>
    <t>油烟净化器</t>
  </si>
  <si>
    <t>蓝箭</t>
  </si>
  <si>
    <t>蓝箭LJPD-3-20000，960*1250*1000</t>
    <phoneticPr fontId="2" type="noConversion"/>
  </si>
  <si>
    <t>脱排油烟罩</t>
  </si>
  <si>
    <t>7400*1100*550</t>
  </si>
  <si>
    <t>11000*1100*550</t>
  </si>
  <si>
    <t>蓝箭箱式风机22号，长1060*宽1360*高1320</t>
    <phoneticPr fontId="2" type="noConversion"/>
  </si>
  <si>
    <t>工作台</t>
  </si>
  <si>
    <t>江南</t>
  </si>
  <si>
    <t>衢州市柯城东润厨具商行</t>
  </si>
  <si>
    <t>2200*1400*840</t>
  </si>
  <si>
    <t>1800*800*800MM</t>
  </si>
  <si>
    <t>平冷操作台</t>
  </si>
  <si>
    <t>永鑫厨具</t>
  </si>
  <si>
    <t>凯丽ZB0.4L2，502L</t>
    <phoneticPr fontId="2" type="noConversion"/>
  </si>
  <si>
    <t>不锈钢收集台</t>
  </si>
  <si>
    <t>不锈钢工作台</t>
  </si>
  <si>
    <t>1200*800*800</t>
  </si>
  <si>
    <t>大双层盆台</t>
  </si>
  <si>
    <t>1800*700*800</t>
  </si>
  <si>
    <t>木案面工作台</t>
  </si>
  <si>
    <t>单星盆台</t>
  </si>
  <si>
    <t>600*700*800</t>
  </si>
  <si>
    <t>双星盆台</t>
  </si>
  <si>
    <t>双层工作台</t>
  </si>
  <si>
    <t>调料平台</t>
  </si>
  <si>
    <t>600*1000*800</t>
  </si>
  <si>
    <t>1500*7500*600</t>
  </si>
  <si>
    <t>残菜回收台</t>
  </si>
  <si>
    <t>1.9米玻璃圆台面</t>
  </si>
  <si>
    <t>贴面台桌</t>
  </si>
  <si>
    <t>台、桌类</t>
  </si>
  <si>
    <t>冲洗星盆台</t>
  </si>
  <si>
    <t>1500*700*800</t>
  </si>
  <si>
    <t>不锈钢泔水台车</t>
  </si>
  <si>
    <t>单水池</t>
  </si>
  <si>
    <t>800*800*800</t>
  </si>
  <si>
    <t>1200*700*1800</t>
  </si>
  <si>
    <t>不锈钢水池</t>
    <phoneticPr fontId="2" type="noConversion"/>
  </si>
  <si>
    <t>吉祥YW-24，YW-24</t>
    <phoneticPr fontId="2" type="noConversion"/>
  </si>
  <si>
    <t>调羹消毒车</t>
  </si>
  <si>
    <t>不锈钢订制600*600*800</t>
    <phoneticPr fontId="2" type="noConversion"/>
  </si>
  <si>
    <t>衢州市柯城海煌厨具商行</t>
  </si>
  <si>
    <t>60cm*80cm，厚2mm</t>
  </si>
  <si>
    <t>平板车</t>
  </si>
  <si>
    <t>吉祥850*600</t>
    <phoneticPr fontId="2" type="noConversion"/>
  </si>
  <si>
    <t>900*500*900</t>
  </si>
  <si>
    <t>广东潮安雅思</t>
  </si>
  <si>
    <t>1200*500*1800</t>
  </si>
  <si>
    <t>不锈钢订制14000*550*1250mm</t>
    <phoneticPr fontId="2" type="noConversion"/>
  </si>
  <si>
    <t>忆途</t>
  </si>
  <si>
    <t>YTP-518A，长1200*宽600*高800</t>
    <phoneticPr fontId="2" type="noConversion"/>
  </si>
  <si>
    <t>华美</t>
  </si>
  <si>
    <t>华美LC-780，LC-780</t>
    <phoneticPr fontId="2" type="noConversion"/>
  </si>
  <si>
    <t>康宝RTP700F-1B</t>
    <phoneticPr fontId="2" type="noConversion"/>
  </si>
  <si>
    <t>保洁箱</t>
    <phoneticPr fontId="2" type="noConversion"/>
  </si>
  <si>
    <t>全不锈钢1.5mm</t>
    <phoneticPr fontId="2" type="noConversion"/>
  </si>
  <si>
    <t>双门22笼  1340*710*1900</t>
  </si>
  <si>
    <t>凯兴HWJ50N</t>
  </si>
  <si>
    <t>50KG，功率：3KW</t>
  </si>
  <si>
    <t>力丰H50</t>
  </si>
  <si>
    <t>B20F</t>
  </si>
  <si>
    <t>广东恒联</t>
  </si>
  <si>
    <t>四层花格货架</t>
  </si>
  <si>
    <t>1200*500*1800MM</t>
  </si>
  <si>
    <t>四层货架</t>
  </si>
  <si>
    <t>保暖送饭车</t>
    <phoneticPr fontId="2" type="noConversion"/>
  </si>
  <si>
    <t>衢州市柯城海煌厨具商行</t>
    <phoneticPr fontId="2" type="noConversion"/>
  </si>
  <si>
    <t>60cm*80cm，厚2mm</t>
    <phoneticPr fontId="2" type="noConversion"/>
  </si>
  <si>
    <t>平板车</t>
    <phoneticPr fontId="2" type="noConversion"/>
  </si>
  <si>
    <t>吉祥850*600</t>
    <phoneticPr fontId="2" type="noConversion"/>
  </si>
  <si>
    <t>900*500*900</t>
    <phoneticPr fontId="2" type="noConversion"/>
  </si>
  <si>
    <t>配餐车</t>
    <phoneticPr fontId="2" type="noConversion"/>
  </si>
  <si>
    <t>紫外线推车</t>
    <phoneticPr fontId="2" type="noConversion"/>
  </si>
  <si>
    <t>广东潮安雅思</t>
    <phoneticPr fontId="2" type="noConversion"/>
  </si>
  <si>
    <t>四门保洁柜</t>
    <phoneticPr fontId="2" type="noConversion"/>
  </si>
  <si>
    <t>1200*500*1800</t>
    <phoneticPr fontId="2" type="noConversion"/>
  </si>
  <si>
    <t>托盘保洁柜</t>
    <phoneticPr fontId="2" type="noConversion"/>
  </si>
  <si>
    <t>金华瑞渠商贸有限公司</t>
    <phoneticPr fontId="2" type="noConversion"/>
  </si>
  <si>
    <t>不锈钢订制14000*550*1250mm</t>
    <phoneticPr fontId="2" type="noConversion"/>
  </si>
  <si>
    <t>展示柜</t>
    <phoneticPr fontId="2" type="noConversion"/>
  </si>
  <si>
    <t>华美</t>
    <phoneticPr fontId="2" type="noConversion"/>
  </si>
  <si>
    <t>华美LC-780，LC-780</t>
    <phoneticPr fontId="2" type="noConversion"/>
  </si>
  <si>
    <t>消毒柜</t>
    <phoneticPr fontId="2" type="noConversion"/>
  </si>
  <si>
    <t>康宝RTP700F-1B</t>
    <phoneticPr fontId="2" type="noConversion"/>
  </si>
  <si>
    <t>丝网门立柜</t>
    <phoneticPr fontId="2" type="noConversion"/>
  </si>
  <si>
    <t>永鑫厨具</t>
    <phoneticPr fontId="2" type="noConversion"/>
  </si>
  <si>
    <t>全不锈钢1.5mm</t>
    <phoneticPr fontId="2" type="noConversion"/>
  </si>
  <si>
    <t>和面机</t>
    <phoneticPr fontId="2" type="noConversion"/>
  </si>
  <si>
    <t>增晓ZX-25</t>
    <phoneticPr fontId="2" type="noConversion"/>
  </si>
  <si>
    <t>多功能搅拌机</t>
    <phoneticPr fontId="2" type="noConversion"/>
  </si>
  <si>
    <t>力丰H50</t>
    <phoneticPr fontId="2" type="noConversion"/>
  </si>
  <si>
    <t>货架</t>
    <phoneticPr fontId="2" type="noConversion"/>
  </si>
  <si>
    <t>衢州市柯城东润厨具商行</t>
    <phoneticPr fontId="2" type="noConversion"/>
  </si>
  <si>
    <t>四层花格货架</t>
    <phoneticPr fontId="2" type="noConversion"/>
  </si>
  <si>
    <t>1200*500*1800MM</t>
    <phoneticPr fontId="2" type="noConversion"/>
  </si>
  <si>
    <t>四层货架</t>
    <phoneticPr fontId="2" type="noConversion"/>
  </si>
  <si>
    <t>餐桌</t>
  </si>
  <si>
    <t>六人桌134（蓝色36，绿色57，红色41），四人桌39（黄色19，红色20）</t>
  </si>
  <si>
    <t>洗菜间</t>
    <phoneticPr fontId="2" type="noConversion"/>
  </si>
  <si>
    <t>面点间</t>
    <phoneticPr fontId="2" type="noConversion"/>
  </si>
  <si>
    <t>大厅</t>
    <phoneticPr fontId="2" type="noConversion"/>
  </si>
  <si>
    <t>仓库</t>
    <phoneticPr fontId="2" type="noConversion"/>
  </si>
  <si>
    <t>武汉胜赛斯燃气测控系统有限公司</t>
  </si>
  <si>
    <t>sonix 16，245*171*258mm</t>
    <phoneticPr fontId="2" type="noConversion"/>
  </si>
  <si>
    <t>4000*800*550</t>
  </si>
  <si>
    <t>2500*800*550</t>
  </si>
  <si>
    <t>祥丰</t>
  </si>
  <si>
    <t>SRZ-12KW</t>
  </si>
  <si>
    <t>宜昌市新纪人厨房设备</t>
  </si>
  <si>
    <t>KX-1000B</t>
  </si>
  <si>
    <t>天燃气计量表</t>
    <phoneticPr fontId="2" type="noConversion"/>
  </si>
  <si>
    <t>武汉胜赛斯燃气测控系统有限公司</t>
    <phoneticPr fontId="2" type="noConversion"/>
  </si>
  <si>
    <t>sonix 16，245*171*258mm</t>
    <phoneticPr fontId="2" type="noConversion"/>
  </si>
  <si>
    <t>集汽罩</t>
    <phoneticPr fontId="2" type="noConversion"/>
  </si>
  <si>
    <t>3400*900*550</t>
    <phoneticPr fontId="2" type="noConversion"/>
  </si>
  <si>
    <t>1500*750*600</t>
    <phoneticPr fontId="2" type="noConversion"/>
  </si>
  <si>
    <t>紫外光消毒杀菌器</t>
    <phoneticPr fontId="2" type="noConversion"/>
  </si>
  <si>
    <t>宜昌市新纪人厨房设备</t>
    <phoneticPr fontId="2" type="noConversion"/>
  </si>
  <si>
    <t>KX-1000B</t>
    <phoneticPr fontId="2" type="noConversion"/>
  </si>
  <si>
    <t>交换机</t>
    <phoneticPr fontId="2" type="noConversion"/>
  </si>
  <si>
    <t>TP-LINK，TL-SG1024T</t>
    <phoneticPr fontId="2" type="noConversion"/>
  </si>
  <si>
    <t>摄像机</t>
    <phoneticPr fontId="2" type="noConversion"/>
  </si>
  <si>
    <t>海康威视DS-2CD2620XY-IHD</t>
    <phoneticPr fontId="2" type="noConversion"/>
  </si>
  <si>
    <t>网络硬盘录像机</t>
    <phoneticPr fontId="2" type="noConversion"/>
  </si>
  <si>
    <t>海康威视DS—8664N-XT/RTJ</t>
    <phoneticPr fontId="2" type="noConversion"/>
  </si>
  <si>
    <t>硬盘</t>
    <phoneticPr fontId="2" type="noConversion"/>
  </si>
  <si>
    <t>ST3000VX000，3TB/64MB（6GB/秒）</t>
    <phoneticPr fontId="2" type="noConversion"/>
  </si>
  <si>
    <t>HZQ</t>
  </si>
  <si>
    <t>TESTO 106</t>
  </si>
  <si>
    <t>PSD－SP－NC—32T</t>
  </si>
  <si>
    <t>PSD－SP－KJ－IV型</t>
  </si>
  <si>
    <t>PH100</t>
  </si>
  <si>
    <t>SystemSURE Plus ATP</t>
  </si>
  <si>
    <t>LT1953WH</t>
  </si>
  <si>
    <t>PSD-SP-B02智能型</t>
  </si>
  <si>
    <t>PSD－SYT</t>
  </si>
  <si>
    <t>T2014F</t>
  </si>
  <si>
    <t>JA1003</t>
  </si>
  <si>
    <t>HH－2数显恒温</t>
  </si>
  <si>
    <t>联想启天M4350</t>
  </si>
  <si>
    <t>HP203dn</t>
  </si>
  <si>
    <t>M415-NO82</t>
  </si>
  <si>
    <t>VGT-1860Q</t>
  </si>
  <si>
    <t>回旋振荡器</t>
    <phoneticPr fontId="2" type="noConversion"/>
  </si>
  <si>
    <t>厦门普思达科技有限公司</t>
    <phoneticPr fontId="2" type="noConversion"/>
  </si>
  <si>
    <t>食品中心温度计</t>
    <phoneticPr fontId="2" type="noConversion"/>
  </si>
  <si>
    <t>农药残留速测仪</t>
    <phoneticPr fontId="2" type="noConversion"/>
  </si>
  <si>
    <t>多功能食品安全快速检测仪</t>
    <phoneticPr fontId="2" type="noConversion"/>
  </si>
  <si>
    <t>酸度计</t>
    <phoneticPr fontId="2" type="noConversion"/>
  </si>
  <si>
    <t>厦门谱思达有限公司</t>
    <phoneticPr fontId="2" type="noConversion"/>
  </si>
  <si>
    <t>ATP荧光检测仪</t>
    <phoneticPr fontId="2" type="noConversion"/>
  </si>
  <si>
    <t>厦门谱思达科技有限公司</t>
    <phoneticPr fontId="2" type="noConversion"/>
  </si>
  <si>
    <t>显示器</t>
    <phoneticPr fontId="2" type="noConversion"/>
  </si>
  <si>
    <t>便携式农残检测仪</t>
    <phoneticPr fontId="2" type="noConversion"/>
  </si>
  <si>
    <t>厦门谱思达康商贸有限公司</t>
    <phoneticPr fontId="2" type="noConversion"/>
  </si>
  <si>
    <t>实验台（水池）</t>
    <phoneticPr fontId="2" type="noConversion"/>
  </si>
  <si>
    <t>实验台</t>
    <phoneticPr fontId="2" type="noConversion"/>
  </si>
  <si>
    <t>联想</t>
    <phoneticPr fontId="2" type="noConversion"/>
  </si>
  <si>
    <t>电子天平</t>
    <phoneticPr fontId="2" type="noConversion"/>
  </si>
  <si>
    <t>常州市新正电子仪器有限公司</t>
    <phoneticPr fontId="2" type="noConversion"/>
  </si>
  <si>
    <t>水浴锅</t>
    <phoneticPr fontId="2" type="noConversion"/>
  </si>
  <si>
    <t>计算机主机</t>
    <phoneticPr fontId="2" type="noConversion"/>
  </si>
  <si>
    <t>A4打印机</t>
    <phoneticPr fontId="2" type="noConversion"/>
  </si>
  <si>
    <t>衢州远方美承信息技术有限公司</t>
    <phoneticPr fontId="2" type="noConversion"/>
  </si>
  <si>
    <t>超声机清洗仪</t>
    <phoneticPr fontId="2" type="noConversion"/>
  </si>
  <si>
    <t>博兴花江</t>
  </si>
  <si>
    <t>WK—17</t>
  </si>
  <si>
    <t>蒸汽夹层锅</t>
  </si>
  <si>
    <t>300L</t>
  </si>
  <si>
    <t>包厢</t>
    <phoneticPr fontId="2" type="noConversion"/>
  </si>
  <si>
    <t>双眼蒸台</t>
    <phoneticPr fontId="2" type="noConversion"/>
  </si>
  <si>
    <t>售菜柜不带背</t>
    <phoneticPr fontId="2" type="noConversion"/>
  </si>
  <si>
    <t>碗盘消毒保洁柜</t>
    <phoneticPr fontId="2" type="noConversion"/>
  </si>
  <si>
    <t>四门冰箱（留样）</t>
    <phoneticPr fontId="2" type="noConversion"/>
  </si>
  <si>
    <t>空调</t>
    <phoneticPr fontId="2" type="noConversion"/>
  </si>
  <si>
    <t>k35556b1-n1</t>
  </si>
  <si>
    <t>柜式空调机</t>
  </si>
  <si>
    <t>中国美的</t>
  </si>
  <si>
    <t>KFR-72LW/DY-S2(E)，3匹</t>
    <phoneticPr fontId="2" type="noConversion"/>
  </si>
  <si>
    <t>双眼大锅灶</t>
    <phoneticPr fontId="2" type="noConversion"/>
  </si>
  <si>
    <t>一大一小灶，1800*950*800</t>
    <phoneticPr fontId="2" type="noConversion"/>
  </si>
  <si>
    <t>（油烟机）风机</t>
    <phoneticPr fontId="2" type="noConversion"/>
  </si>
  <si>
    <t>油烟净化器</t>
    <phoneticPr fontId="2" type="noConversion"/>
  </si>
  <si>
    <t>脱排油烟罩</t>
    <phoneticPr fontId="2" type="noConversion"/>
  </si>
  <si>
    <t>不锈钢收集台</t>
    <phoneticPr fontId="2" type="noConversion"/>
  </si>
  <si>
    <t>大双层盆台</t>
    <phoneticPr fontId="2" type="noConversion"/>
  </si>
  <si>
    <t>单星盆台</t>
    <phoneticPr fontId="2" type="noConversion"/>
  </si>
  <si>
    <t>双星盆台</t>
    <phoneticPr fontId="2" type="noConversion"/>
  </si>
  <si>
    <t>调料平台</t>
    <phoneticPr fontId="2" type="noConversion"/>
  </si>
  <si>
    <t>双眼蒸台</t>
    <phoneticPr fontId="2" type="noConversion"/>
  </si>
  <si>
    <t>残菜回收台</t>
    <phoneticPr fontId="2" type="noConversion"/>
  </si>
  <si>
    <t>双门星盆台（左平台）</t>
    <phoneticPr fontId="2" type="noConversion"/>
  </si>
  <si>
    <t>不锈钢泔水台车</t>
    <phoneticPr fontId="2" type="noConversion"/>
  </si>
  <si>
    <t>单水池</t>
    <phoneticPr fontId="2" type="noConversion"/>
  </si>
  <si>
    <t>不锈钢水池</t>
    <phoneticPr fontId="2" type="noConversion"/>
  </si>
  <si>
    <t>调羹消毒车</t>
    <phoneticPr fontId="2" type="noConversion"/>
  </si>
  <si>
    <t>保暖送饭车</t>
    <phoneticPr fontId="2" type="noConversion"/>
  </si>
  <si>
    <t>平板车</t>
    <phoneticPr fontId="2" type="noConversion"/>
  </si>
  <si>
    <t>配餐车</t>
    <phoneticPr fontId="2" type="noConversion"/>
  </si>
  <si>
    <t>紫外线推车</t>
    <phoneticPr fontId="2" type="noConversion"/>
  </si>
  <si>
    <t>托盘保洁柜</t>
    <phoneticPr fontId="2" type="noConversion"/>
  </si>
  <si>
    <t>多功能配餐柜</t>
    <phoneticPr fontId="2" type="noConversion"/>
  </si>
  <si>
    <t>展示柜</t>
    <phoneticPr fontId="2" type="noConversion"/>
  </si>
  <si>
    <t>消毒柜</t>
    <phoneticPr fontId="2" type="noConversion"/>
  </si>
  <si>
    <t>保洁箱</t>
    <phoneticPr fontId="2" type="noConversion"/>
  </si>
  <si>
    <t>醒发箱</t>
    <phoneticPr fontId="2" type="noConversion"/>
  </si>
  <si>
    <t>和面机</t>
    <phoneticPr fontId="2" type="noConversion"/>
  </si>
  <si>
    <t>多功能搅拌机</t>
    <phoneticPr fontId="2" type="noConversion"/>
  </si>
  <si>
    <t>搅拌机</t>
    <phoneticPr fontId="2" type="noConversion"/>
  </si>
  <si>
    <t>货架</t>
    <phoneticPr fontId="2" type="noConversion"/>
  </si>
  <si>
    <t>仓库</t>
    <phoneticPr fontId="2" type="noConversion"/>
  </si>
  <si>
    <t>天燃气计量表</t>
    <phoneticPr fontId="2" type="noConversion"/>
  </si>
  <si>
    <t>电热开水器</t>
    <phoneticPr fontId="2" type="noConversion"/>
  </si>
  <si>
    <t>紫外光消毒杀菌器</t>
    <phoneticPr fontId="2" type="noConversion"/>
  </si>
  <si>
    <t>蓝色新39</t>
    <phoneticPr fontId="2" type="noConversion"/>
  </si>
  <si>
    <t>六人桌绿色1，四人桌159（蓝色旧24，绿色47，黄色28，红色60）</t>
    <phoneticPr fontId="2" type="noConversion"/>
  </si>
  <si>
    <t>电饼铛</t>
  </si>
  <si>
    <t>100型，5KW</t>
    <phoneticPr fontId="2" type="noConversion"/>
  </si>
  <si>
    <t>瑞乐</t>
  </si>
  <si>
    <t>YXD-80</t>
  </si>
  <si>
    <t>包布椅</t>
  </si>
  <si>
    <t>线条椅</t>
  </si>
  <si>
    <t>藤椅</t>
  </si>
  <si>
    <t>2.8米二合一桌子</t>
  </si>
  <si>
    <t>小不锈钢转心桌</t>
  </si>
  <si>
    <t>1.6元桌</t>
  </si>
  <si>
    <t>贴面方凳</t>
  </si>
  <si>
    <t>四门保结柜</t>
  </si>
  <si>
    <t>厨房冰箱</t>
    <phoneticPr fontId="2" type="noConversion"/>
  </si>
  <si>
    <t>银都</t>
  </si>
  <si>
    <t>1200*740*1920</t>
  </si>
  <si>
    <t>冰箱</t>
  </si>
  <si>
    <t>蒸气罩</t>
    <phoneticPr fontId="2" type="noConversion"/>
  </si>
  <si>
    <t>操作间</t>
    <phoneticPr fontId="2" type="noConversion"/>
  </si>
  <si>
    <t>6500*1000*550</t>
    <phoneticPr fontId="2" type="noConversion"/>
  </si>
  <si>
    <t>集气罩</t>
    <phoneticPr fontId="2" type="noConversion"/>
  </si>
  <si>
    <t>碗盘消毒保洁</t>
  </si>
  <si>
    <t>水晶灯</t>
  </si>
  <si>
    <t>大不锈钢转心</t>
  </si>
  <si>
    <t>1.6米玻璃</t>
  </si>
  <si>
    <t>0.9连体</t>
  </si>
  <si>
    <t>玻璃转盘</t>
  </si>
  <si>
    <t>不锈钢订制，1800*600*1100MM</t>
    <phoneticPr fontId="2" type="noConversion"/>
  </si>
  <si>
    <t>豪悦9130/600</t>
  </si>
  <si>
    <t>元桌</t>
  </si>
  <si>
    <t>食堂快速检测室</t>
    <phoneticPr fontId="2" type="noConversion"/>
  </si>
  <si>
    <t>合计</t>
    <phoneticPr fontId="2" type="noConversion"/>
  </si>
  <si>
    <t>（不包括快餐桌）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</si>
</sst>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00B05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1" xfId="0" applyFont="1" applyBorder="1" applyAlignment="1">
      <alignment wrapText="1"/>
    </xf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4"/>
  <sheetViews>
    <sheetView workbookViewId="0">
      <selection activeCell="G10" sqref="G10"/>
    </sheetView>
  </sheetViews>
  <sheetFormatPr defaultRowHeight="12" x14ac:dyDescent="0.15"/>
  <cols>
    <col min="1" max="1" width="5.5" style="5" customWidth="1"/>
    <col min="2" max="2" width="22.375" style="5" customWidth="1"/>
    <col min="3" max="3" width="6.875" style="5" customWidth="1"/>
    <col min="4" max="4" width="8.375" style="5" customWidth="1"/>
    <col min="5" max="5" width="7" style="5" customWidth="1"/>
    <col min="6" max="6" width="20" style="5" customWidth="1"/>
    <col min="7" max="7" width="21.375" style="5" customWidth="1"/>
    <col min="8" max="8" width="23.625" style="5" customWidth="1"/>
    <col min="9" max="16384" width="9" style="5"/>
  </cols>
  <sheetData>
    <row r="1" spans="1:8" ht="20.100000000000001" customHeight="1" x14ac:dyDescent="0.15">
      <c r="A1" s="4" t="s">
        <v>5</v>
      </c>
      <c r="B1" s="3" t="s">
        <v>0</v>
      </c>
      <c r="C1" s="3" t="s">
        <v>1</v>
      </c>
      <c r="D1" s="3" t="s">
        <v>8</v>
      </c>
      <c r="E1" s="3" t="s">
        <v>9</v>
      </c>
      <c r="F1" s="3" t="s">
        <v>2</v>
      </c>
      <c r="G1" s="3" t="s">
        <v>3</v>
      </c>
      <c r="H1" s="3" t="s">
        <v>4</v>
      </c>
    </row>
    <row r="2" spans="1:8" ht="20.100000000000001" customHeight="1" x14ac:dyDescent="0.15">
      <c r="A2" s="4">
        <v>1</v>
      </c>
      <c r="B2" s="4" t="s">
        <v>154</v>
      </c>
      <c r="C2" s="10" t="s">
        <v>155</v>
      </c>
      <c r="D2" s="10"/>
      <c r="E2" s="10"/>
      <c r="F2" s="10"/>
      <c r="G2" s="10"/>
      <c r="H2" s="4"/>
    </row>
    <row r="3" spans="1:8" ht="20.100000000000001" customHeight="1" x14ac:dyDescent="0.15">
      <c r="A3" s="6">
        <v>2</v>
      </c>
      <c r="B3" s="4" t="s">
        <v>7</v>
      </c>
      <c r="C3" s="4">
        <v>2</v>
      </c>
      <c r="D3" s="4">
        <v>9300</v>
      </c>
      <c r="E3" s="4">
        <f>SUM(C3*D3)</f>
        <v>18600</v>
      </c>
      <c r="F3" s="4" t="s">
        <v>13</v>
      </c>
      <c r="G3" s="4" t="s">
        <v>6</v>
      </c>
      <c r="H3" s="4" t="s">
        <v>14</v>
      </c>
    </row>
    <row r="4" spans="1:8" ht="20.100000000000001" customHeight="1" x14ac:dyDescent="0.15">
      <c r="A4" s="6">
        <v>3</v>
      </c>
      <c r="B4" s="4" t="s">
        <v>17</v>
      </c>
      <c r="C4" s="4">
        <v>1</v>
      </c>
      <c r="D4" s="4">
        <v>1352</v>
      </c>
      <c r="E4" s="4">
        <f t="shared" ref="E4:E68" si="0">SUM(C4*D4)</f>
        <v>1352</v>
      </c>
      <c r="F4" s="4" t="s">
        <v>13</v>
      </c>
      <c r="G4" s="4"/>
      <c r="H4" s="4" t="s">
        <v>16</v>
      </c>
    </row>
    <row r="5" spans="1:8" ht="20.100000000000001" customHeight="1" x14ac:dyDescent="0.15">
      <c r="A5" s="6">
        <v>4</v>
      </c>
      <c r="B5" s="4" t="s">
        <v>11</v>
      </c>
      <c r="C5" s="4">
        <v>1</v>
      </c>
      <c r="D5" s="4">
        <v>1484</v>
      </c>
      <c r="E5" s="4">
        <f t="shared" si="0"/>
        <v>1484</v>
      </c>
      <c r="F5" s="4" t="s">
        <v>13</v>
      </c>
      <c r="G5" s="4"/>
      <c r="H5" s="4" t="s">
        <v>18</v>
      </c>
    </row>
    <row r="6" spans="1:8" ht="20.100000000000001" customHeight="1" x14ac:dyDescent="0.15">
      <c r="A6" s="6">
        <v>5</v>
      </c>
      <c r="B6" s="4" t="s">
        <v>20</v>
      </c>
      <c r="C6" s="4">
        <v>2</v>
      </c>
      <c r="D6" s="4">
        <v>5900</v>
      </c>
      <c r="E6" s="4">
        <f t="shared" si="0"/>
        <v>11800</v>
      </c>
      <c r="F6" s="4" t="s">
        <v>13</v>
      </c>
      <c r="G6" s="4"/>
      <c r="H6" s="4" t="s">
        <v>19</v>
      </c>
    </row>
    <row r="7" spans="1:8" ht="20.100000000000001" customHeight="1" x14ac:dyDescent="0.15">
      <c r="A7" s="6">
        <v>6</v>
      </c>
      <c r="B7" s="4" t="s">
        <v>21</v>
      </c>
      <c r="C7" s="4">
        <v>1</v>
      </c>
      <c r="D7" s="4">
        <v>4240</v>
      </c>
      <c r="E7" s="4">
        <f t="shared" si="0"/>
        <v>4240</v>
      </c>
      <c r="F7" s="4" t="s">
        <v>13</v>
      </c>
      <c r="G7" s="4"/>
      <c r="H7" s="4" t="s">
        <v>22</v>
      </c>
    </row>
    <row r="8" spans="1:8" ht="24" x14ac:dyDescent="0.15">
      <c r="A8" s="6">
        <v>7</v>
      </c>
      <c r="B8" s="4" t="s">
        <v>23</v>
      </c>
      <c r="C8" s="4">
        <v>1</v>
      </c>
      <c r="D8" s="4">
        <v>15500</v>
      </c>
      <c r="E8" s="4">
        <f t="shared" si="0"/>
        <v>15500</v>
      </c>
      <c r="F8" s="4" t="s">
        <v>13</v>
      </c>
      <c r="G8" s="4" t="s">
        <v>24</v>
      </c>
      <c r="H8" s="4" t="s">
        <v>25</v>
      </c>
    </row>
    <row r="9" spans="1:8" ht="20.100000000000001" customHeight="1" x14ac:dyDescent="0.15">
      <c r="A9" s="6">
        <v>8</v>
      </c>
      <c r="B9" s="4" t="s">
        <v>29</v>
      </c>
      <c r="C9" s="4">
        <v>11</v>
      </c>
      <c r="D9" s="4">
        <v>2650</v>
      </c>
      <c r="E9" s="4">
        <f t="shared" si="0"/>
        <v>29150</v>
      </c>
      <c r="F9" s="4" t="s">
        <v>27</v>
      </c>
      <c r="G9" s="4"/>
      <c r="H9" s="4" t="s">
        <v>28</v>
      </c>
    </row>
    <row r="10" spans="1:8" ht="20.100000000000001" customHeight="1" x14ac:dyDescent="0.15">
      <c r="A10" s="6">
        <v>9</v>
      </c>
      <c r="B10" s="4" t="s">
        <v>30</v>
      </c>
      <c r="C10" s="4">
        <v>7</v>
      </c>
      <c r="D10" s="4">
        <v>2060</v>
      </c>
      <c r="E10" s="4">
        <f t="shared" si="0"/>
        <v>14420</v>
      </c>
      <c r="F10" s="4" t="s">
        <v>27</v>
      </c>
      <c r="G10" s="4"/>
      <c r="H10" s="4" t="s">
        <v>31</v>
      </c>
    </row>
    <row r="11" spans="1:8" ht="20.100000000000001" customHeight="1" x14ac:dyDescent="0.15">
      <c r="A11" s="6">
        <v>10</v>
      </c>
      <c r="B11" s="4" t="s">
        <v>10</v>
      </c>
      <c r="C11" s="4">
        <v>2</v>
      </c>
      <c r="D11" s="4">
        <v>2500</v>
      </c>
      <c r="E11" s="4">
        <f t="shared" si="0"/>
        <v>5000</v>
      </c>
      <c r="F11" s="4" t="s">
        <v>27</v>
      </c>
      <c r="G11" s="4" t="s">
        <v>32</v>
      </c>
      <c r="H11" s="4" t="s">
        <v>33</v>
      </c>
    </row>
    <row r="12" spans="1:8" ht="20.100000000000001" customHeight="1" x14ac:dyDescent="0.15">
      <c r="A12" s="6">
        <v>11</v>
      </c>
      <c r="B12" s="4" t="s">
        <v>36</v>
      </c>
      <c r="C12" s="4">
        <v>1</v>
      </c>
      <c r="D12" s="4">
        <v>2680</v>
      </c>
      <c r="E12" s="4">
        <f t="shared" si="0"/>
        <v>2680</v>
      </c>
      <c r="F12" s="4" t="s">
        <v>27</v>
      </c>
      <c r="G12" s="4" t="s">
        <v>35</v>
      </c>
      <c r="H12" s="4" t="s">
        <v>37</v>
      </c>
    </row>
    <row r="13" spans="1:8" ht="20.100000000000001" customHeight="1" x14ac:dyDescent="0.15">
      <c r="A13" s="6">
        <v>12</v>
      </c>
      <c r="B13" s="4" t="s">
        <v>34</v>
      </c>
      <c r="C13" s="4">
        <v>2</v>
      </c>
      <c r="D13" s="4">
        <v>2890</v>
      </c>
      <c r="E13" s="4">
        <f t="shared" si="0"/>
        <v>5780</v>
      </c>
      <c r="F13" s="4" t="s">
        <v>39</v>
      </c>
      <c r="G13" s="4" t="s">
        <v>38</v>
      </c>
      <c r="H13" s="4" t="s">
        <v>41</v>
      </c>
    </row>
    <row r="14" spans="1:8" ht="20.100000000000001" customHeight="1" x14ac:dyDescent="0.15">
      <c r="A14" s="6">
        <v>13</v>
      </c>
      <c r="B14" s="4" t="s">
        <v>286</v>
      </c>
      <c r="C14" s="4">
        <v>1</v>
      </c>
      <c r="D14" s="4">
        <v>1300</v>
      </c>
      <c r="E14" s="4">
        <f t="shared" si="0"/>
        <v>1300</v>
      </c>
      <c r="F14" s="4" t="s">
        <v>39</v>
      </c>
      <c r="G14" s="4" t="s">
        <v>43</v>
      </c>
      <c r="H14" s="4" t="s">
        <v>44</v>
      </c>
    </row>
    <row r="15" spans="1:8" ht="20.100000000000001" customHeight="1" x14ac:dyDescent="0.15">
      <c r="A15" s="6">
        <v>14</v>
      </c>
      <c r="B15" s="4" t="s">
        <v>42</v>
      </c>
      <c r="C15" s="4">
        <v>2</v>
      </c>
      <c r="D15" s="4">
        <v>2890</v>
      </c>
      <c r="E15" s="4">
        <f t="shared" si="0"/>
        <v>5780</v>
      </c>
      <c r="F15" s="4" t="s">
        <v>39</v>
      </c>
      <c r="G15" s="4" t="s">
        <v>38</v>
      </c>
      <c r="H15" s="4" t="s">
        <v>40</v>
      </c>
    </row>
    <row r="16" spans="1:8" ht="20.100000000000001" customHeight="1" x14ac:dyDescent="0.15">
      <c r="A16" s="6">
        <v>15</v>
      </c>
      <c r="B16" s="6" t="s">
        <v>289</v>
      </c>
      <c r="C16" s="6">
        <v>2</v>
      </c>
      <c r="D16" s="6">
        <v>3000</v>
      </c>
      <c r="E16" s="6">
        <f t="shared" si="0"/>
        <v>6000</v>
      </c>
      <c r="F16" s="6" t="s">
        <v>39</v>
      </c>
      <c r="G16" s="6" t="s">
        <v>38</v>
      </c>
      <c r="H16" s="6" t="s">
        <v>288</v>
      </c>
    </row>
    <row r="17" spans="1:8" ht="20.100000000000001" customHeight="1" x14ac:dyDescent="0.15">
      <c r="A17" s="6">
        <v>16</v>
      </c>
      <c r="B17" s="4" t="s">
        <v>45</v>
      </c>
      <c r="C17" s="4">
        <v>1</v>
      </c>
      <c r="D17" s="4">
        <v>4456</v>
      </c>
      <c r="E17" s="4">
        <f t="shared" si="0"/>
        <v>4456</v>
      </c>
      <c r="F17" s="4" t="s">
        <v>39</v>
      </c>
      <c r="G17" s="4"/>
      <c r="H17" s="4" t="s">
        <v>28</v>
      </c>
    </row>
    <row r="18" spans="1:8" ht="20.100000000000001" customHeight="1" x14ac:dyDescent="0.15">
      <c r="A18" s="6">
        <v>17</v>
      </c>
      <c r="B18" s="4" t="s">
        <v>46</v>
      </c>
      <c r="C18" s="4">
        <v>1</v>
      </c>
      <c r="D18" s="4">
        <v>3800</v>
      </c>
      <c r="E18" s="4">
        <f t="shared" si="0"/>
        <v>3800</v>
      </c>
      <c r="F18" s="4" t="s">
        <v>27</v>
      </c>
      <c r="G18" s="4" t="s">
        <v>47</v>
      </c>
      <c r="H18" s="4" t="s">
        <v>48</v>
      </c>
    </row>
    <row r="19" spans="1:8" ht="20.100000000000001" customHeight="1" x14ac:dyDescent="0.15">
      <c r="A19" s="6">
        <v>18</v>
      </c>
      <c r="B19" s="4" t="s">
        <v>46</v>
      </c>
      <c r="C19" s="4">
        <v>1</v>
      </c>
      <c r="D19" s="4">
        <v>4500</v>
      </c>
      <c r="E19" s="4">
        <f t="shared" si="0"/>
        <v>4500</v>
      </c>
      <c r="F19" s="4" t="s">
        <v>27</v>
      </c>
      <c r="G19" s="4"/>
      <c r="H19" s="4" t="s">
        <v>49</v>
      </c>
    </row>
    <row r="20" spans="1:8" ht="20.100000000000001" customHeight="1" x14ac:dyDescent="0.15">
      <c r="A20" s="6">
        <v>19</v>
      </c>
      <c r="B20" s="4" t="s">
        <v>53</v>
      </c>
      <c r="C20" s="4">
        <v>2</v>
      </c>
      <c r="D20" s="4">
        <v>4500</v>
      </c>
      <c r="E20" s="4">
        <f t="shared" si="0"/>
        <v>9000</v>
      </c>
      <c r="F20" s="4" t="s">
        <v>39</v>
      </c>
      <c r="G20" s="1" t="s">
        <v>51</v>
      </c>
      <c r="H20" s="4" t="s">
        <v>50</v>
      </c>
    </row>
    <row r="21" spans="1:8" x14ac:dyDescent="0.15">
      <c r="A21" s="6">
        <v>20</v>
      </c>
      <c r="B21" s="4" t="s">
        <v>54</v>
      </c>
      <c r="C21" s="4">
        <v>1</v>
      </c>
      <c r="D21" s="4">
        <v>4500</v>
      </c>
      <c r="E21" s="4">
        <f t="shared" si="0"/>
        <v>4500</v>
      </c>
      <c r="F21" s="4" t="s">
        <v>39</v>
      </c>
      <c r="G21" s="1" t="s">
        <v>51</v>
      </c>
      <c r="H21" s="4" t="s">
        <v>52</v>
      </c>
    </row>
    <row r="22" spans="1:8" ht="36" x14ac:dyDescent="0.15">
      <c r="A22" s="6">
        <v>21</v>
      </c>
      <c r="B22" s="4" t="s">
        <v>55</v>
      </c>
      <c r="C22" s="4">
        <v>1</v>
      </c>
      <c r="D22" s="4">
        <v>13500</v>
      </c>
      <c r="E22" s="4">
        <f t="shared" si="0"/>
        <v>13500</v>
      </c>
      <c r="F22" s="4" t="s">
        <v>39</v>
      </c>
      <c r="G22" s="4"/>
      <c r="H22" s="4" t="s">
        <v>56</v>
      </c>
    </row>
    <row r="23" spans="1:8" ht="24" x14ac:dyDescent="0.15">
      <c r="A23" s="6">
        <v>22</v>
      </c>
      <c r="B23" s="4" t="s">
        <v>57</v>
      </c>
      <c r="C23" s="4">
        <v>2</v>
      </c>
      <c r="D23" s="4">
        <v>9380</v>
      </c>
      <c r="E23" s="4">
        <f t="shared" si="0"/>
        <v>18760</v>
      </c>
      <c r="F23" s="4" t="s">
        <v>39</v>
      </c>
      <c r="G23" s="4" t="s">
        <v>58</v>
      </c>
      <c r="H23" s="4" t="s">
        <v>59</v>
      </c>
    </row>
    <row r="24" spans="1:8" ht="20.100000000000001" customHeight="1" x14ac:dyDescent="0.15">
      <c r="A24" s="6">
        <v>23</v>
      </c>
      <c r="B24" s="4" t="s">
        <v>60</v>
      </c>
      <c r="C24" s="4">
        <v>1</v>
      </c>
      <c r="D24" s="4">
        <v>20159</v>
      </c>
      <c r="E24" s="4">
        <f t="shared" si="0"/>
        <v>20159</v>
      </c>
      <c r="F24" s="4" t="s">
        <v>39</v>
      </c>
      <c r="G24" s="4"/>
      <c r="H24" s="4" t="s">
        <v>61</v>
      </c>
    </row>
    <row r="25" spans="1:8" ht="20.100000000000001" customHeight="1" x14ac:dyDescent="0.15">
      <c r="A25" s="6">
        <v>24</v>
      </c>
      <c r="B25" s="4" t="s">
        <v>60</v>
      </c>
      <c r="C25" s="4">
        <v>1</v>
      </c>
      <c r="D25" s="4">
        <v>35741</v>
      </c>
      <c r="E25" s="4">
        <f t="shared" si="0"/>
        <v>35741</v>
      </c>
      <c r="F25" s="4" t="s">
        <v>39</v>
      </c>
      <c r="G25" s="4"/>
      <c r="H25" s="4" t="s">
        <v>62</v>
      </c>
    </row>
    <row r="26" spans="1:8" ht="20.100000000000001" customHeight="1" x14ac:dyDescent="0.15">
      <c r="A26" s="6">
        <v>25</v>
      </c>
      <c r="B26" s="4" t="s">
        <v>64</v>
      </c>
      <c r="C26" s="4">
        <v>1</v>
      </c>
      <c r="D26" s="4">
        <v>2500</v>
      </c>
      <c r="E26" s="4">
        <f t="shared" si="0"/>
        <v>2500</v>
      </c>
      <c r="F26" s="4" t="s">
        <v>156</v>
      </c>
      <c r="G26" s="4" t="s">
        <v>65</v>
      </c>
      <c r="H26" s="4" t="s">
        <v>28</v>
      </c>
    </row>
    <row r="27" spans="1:8" ht="20.100000000000001" customHeight="1" x14ac:dyDescent="0.15">
      <c r="A27" s="6">
        <v>26</v>
      </c>
      <c r="B27" s="4" t="s">
        <v>64</v>
      </c>
      <c r="C27" s="4">
        <v>2</v>
      </c>
      <c r="D27" s="4">
        <v>1100</v>
      </c>
      <c r="E27" s="4">
        <f t="shared" si="0"/>
        <v>2200</v>
      </c>
      <c r="F27" s="4" t="s">
        <v>156</v>
      </c>
      <c r="G27" s="4" t="s">
        <v>66</v>
      </c>
      <c r="H27" s="4" t="s">
        <v>67</v>
      </c>
    </row>
    <row r="28" spans="1:8" ht="20.100000000000001" customHeight="1" x14ac:dyDescent="0.15">
      <c r="A28" s="6">
        <v>27</v>
      </c>
      <c r="B28" s="4" t="s">
        <v>64</v>
      </c>
      <c r="C28" s="4">
        <v>3</v>
      </c>
      <c r="D28" s="4">
        <v>900</v>
      </c>
      <c r="E28" s="4">
        <f t="shared" si="0"/>
        <v>2700</v>
      </c>
      <c r="F28" s="4" t="s">
        <v>156</v>
      </c>
      <c r="G28" s="4"/>
      <c r="H28" s="4" t="s">
        <v>68</v>
      </c>
    </row>
    <row r="29" spans="1:8" ht="20.100000000000001" customHeight="1" x14ac:dyDescent="0.15">
      <c r="A29" s="6">
        <v>28</v>
      </c>
      <c r="B29" s="4" t="s">
        <v>69</v>
      </c>
      <c r="C29" s="4">
        <v>1</v>
      </c>
      <c r="D29" s="4">
        <v>2500</v>
      </c>
      <c r="E29" s="4">
        <f t="shared" si="0"/>
        <v>2500</v>
      </c>
      <c r="F29" s="4" t="s">
        <v>157</v>
      </c>
      <c r="G29" s="4" t="s">
        <v>70</v>
      </c>
      <c r="H29" s="4" t="s">
        <v>71</v>
      </c>
    </row>
    <row r="30" spans="1:8" ht="20.100000000000001" customHeight="1" x14ac:dyDescent="0.15">
      <c r="A30" s="6">
        <v>29</v>
      </c>
      <c r="B30" s="4" t="s">
        <v>72</v>
      </c>
      <c r="C30" s="4">
        <v>2</v>
      </c>
      <c r="D30" s="4">
        <v>1700</v>
      </c>
      <c r="E30" s="4">
        <f t="shared" si="0"/>
        <v>3400</v>
      </c>
      <c r="F30" s="4" t="s">
        <v>157</v>
      </c>
      <c r="G30" s="4"/>
      <c r="H30" s="4"/>
    </row>
    <row r="31" spans="1:8" ht="20.100000000000001" customHeight="1" x14ac:dyDescent="0.15">
      <c r="A31" s="6">
        <v>30</v>
      </c>
      <c r="B31" s="4" t="s">
        <v>73</v>
      </c>
      <c r="C31" s="4">
        <v>1</v>
      </c>
      <c r="D31" s="4">
        <v>1100</v>
      </c>
      <c r="E31" s="4">
        <f t="shared" si="0"/>
        <v>1100</v>
      </c>
      <c r="F31" s="4" t="s">
        <v>157</v>
      </c>
      <c r="G31" s="4"/>
      <c r="H31" s="4"/>
    </row>
    <row r="32" spans="1:8" ht="20.100000000000001" customHeight="1" x14ac:dyDescent="0.15">
      <c r="A32" s="6">
        <v>31</v>
      </c>
      <c r="B32" s="4" t="s">
        <v>64</v>
      </c>
      <c r="C32" s="4">
        <v>3</v>
      </c>
      <c r="D32" s="4">
        <v>927</v>
      </c>
      <c r="E32" s="4">
        <f t="shared" si="0"/>
        <v>2781</v>
      </c>
      <c r="F32" s="4" t="s">
        <v>39</v>
      </c>
      <c r="G32" s="4"/>
      <c r="H32" s="4" t="s">
        <v>74</v>
      </c>
    </row>
    <row r="33" spans="1:8" ht="20.100000000000001" customHeight="1" x14ac:dyDescent="0.15">
      <c r="A33" s="6">
        <v>32</v>
      </c>
      <c r="B33" s="4" t="s">
        <v>75</v>
      </c>
      <c r="C33" s="4">
        <v>6</v>
      </c>
      <c r="D33" s="4">
        <v>2052</v>
      </c>
      <c r="E33" s="4">
        <f t="shared" si="0"/>
        <v>12312</v>
      </c>
      <c r="F33" s="4" t="s">
        <v>39</v>
      </c>
      <c r="G33" s="4"/>
      <c r="H33" s="4" t="s">
        <v>76</v>
      </c>
    </row>
    <row r="34" spans="1:8" ht="20.100000000000001" customHeight="1" x14ac:dyDescent="0.15">
      <c r="A34" s="6">
        <v>33</v>
      </c>
      <c r="B34" s="4" t="s">
        <v>77</v>
      </c>
      <c r="C34" s="4">
        <v>1</v>
      </c>
      <c r="D34" s="4">
        <v>1081</v>
      </c>
      <c r="E34" s="4">
        <f t="shared" si="0"/>
        <v>1081</v>
      </c>
      <c r="F34" s="4" t="s">
        <v>157</v>
      </c>
      <c r="G34" s="4"/>
      <c r="H34" s="4" t="s">
        <v>28</v>
      </c>
    </row>
    <row r="35" spans="1:8" ht="20.100000000000001" customHeight="1" x14ac:dyDescent="0.15">
      <c r="A35" s="6">
        <v>34</v>
      </c>
      <c r="B35" s="4" t="s">
        <v>77</v>
      </c>
      <c r="C35" s="4">
        <v>2</v>
      </c>
      <c r="D35" s="4">
        <v>1082</v>
      </c>
      <c r="E35" s="4">
        <f t="shared" si="0"/>
        <v>2164</v>
      </c>
      <c r="F35" s="4" t="s">
        <v>157</v>
      </c>
      <c r="G35" s="4"/>
      <c r="H35" s="4" t="s">
        <v>28</v>
      </c>
    </row>
    <row r="36" spans="1:8" ht="20.100000000000001" customHeight="1" x14ac:dyDescent="0.15">
      <c r="A36" s="6">
        <v>35</v>
      </c>
      <c r="B36" s="4" t="s">
        <v>78</v>
      </c>
      <c r="C36" s="4">
        <v>2</v>
      </c>
      <c r="D36" s="4">
        <v>595</v>
      </c>
      <c r="E36" s="4">
        <f t="shared" si="0"/>
        <v>1190</v>
      </c>
      <c r="F36" s="4" t="s">
        <v>156</v>
      </c>
      <c r="G36" s="4"/>
      <c r="H36" s="4" t="s">
        <v>79</v>
      </c>
    </row>
    <row r="37" spans="1:8" ht="20.100000000000001" customHeight="1" x14ac:dyDescent="0.15">
      <c r="A37" s="6">
        <v>36</v>
      </c>
      <c r="B37" s="4" t="s">
        <v>80</v>
      </c>
      <c r="C37" s="4">
        <v>1</v>
      </c>
      <c r="D37" s="4">
        <v>1891</v>
      </c>
      <c r="E37" s="4">
        <f t="shared" si="0"/>
        <v>1891</v>
      </c>
      <c r="F37" s="4" t="s">
        <v>39</v>
      </c>
      <c r="G37" s="4"/>
      <c r="H37" s="4" t="s">
        <v>76</v>
      </c>
    </row>
    <row r="38" spans="1:8" ht="20.100000000000001" customHeight="1" x14ac:dyDescent="0.15">
      <c r="A38" s="6">
        <v>37</v>
      </c>
      <c r="B38" s="4" t="s">
        <v>81</v>
      </c>
      <c r="C38" s="4">
        <v>4</v>
      </c>
      <c r="D38" s="4">
        <v>1158</v>
      </c>
      <c r="E38" s="4">
        <f t="shared" si="0"/>
        <v>4632</v>
      </c>
      <c r="F38" s="4" t="s">
        <v>39</v>
      </c>
      <c r="G38" s="4"/>
      <c r="H38" s="4" t="s">
        <v>61</v>
      </c>
    </row>
    <row r="39" spans="1:8" ht="20.100000000000001" customHeight="1" x14ac:dyDescent="0.15">
      <c r="A39" s="6">
        <v>38</v>
      </c>
      <c r="B39" s="4" t="s">
        <v>82</v>
      </c>
      <c r="C39" s="4">
        <v>7</v>
      </c>
      <c r="D39" s="4">
        <v>670</v>
      </c>
      <c r="E39" s="4">
        <f t="shared" si="0"/>
        <v>4690</v>
      </c>
      <c r="F39" s="4" t="s">
        <v>39</v>
      </c>
      <c r="G39" s="4"/>
      <c r="H39" s="4" t="s">
        <v>83</v>
      </c>
    </row>
    <row r="40" spans="1:8" ht="20.100000000000001" customHeight="1" x14ac:dyDescent="0.15">
      <c r="A40" s="6">
        <v>39</v>
      </c>
      <c r="B40" s="4" t="s">
        <v>15</v>
      </c>
      <c r="C40" s="4">
        <v>1</v>
      </c>
      <c r="D40" s="4">
        <v>1351</v>
      </c>
      <c r="E40" s="4">
        <f t="shared" si="0"/>
        <v>1351</v>
      </c>
      <c r="F40" s="4" t="s">
        <v>39</v>
      </c>
      <c r="G40" s="4"/>
      <c r="H40" s="4" t="s">
        <v>84</v>
      </c>
    </row>
    <row r="41" spans="1:8" ht="20.100000000000001" customHeight="1" x14ac:dyDescent="0.15">
      <c r="A41" s="6">
        <v>40</v>
      </c>
      <c r="B41" s="4" t="s">
        <v>85</v>
      </c>
      <c r="C41" s="4">
        <v>2</v>
      </c>
      <c r="D41" s="4">
        <v>2113</v>
      </c>
      <c r="E41" s="4">
        <f t="shared" si="0"/>
        <v>4226</v>
      </c>
      <c r="F41" s="4" t="s">
        <v>158</v>
      </c>
      <c r="G41" s="4"/>
      <c r="H41" s="4" t="s">
        <v>28</v>
      </c>
    </row>
    <row r="42" spans="1:8" ht="20.100000000000001" customHeight="1" x14ac:dyDescent="0.15">
      <c r="A42" s="6">
        <v>41</v>
      </c>
      <c r="B42" s="4" t="s">
        <v>81</v>
      </c>
      <c r="C42" s="4">
        <v>11</v>
      </c>
      <c r="D42" s="4">
        <v>1313</v>
      </c>
      <c r="E42" s="4">
        <f t="shared" si="0"/>
        <v>14443</v>
      </c>
      <c r="F42" s="4" t="s">
        <v>39</v>
      </c>
      <c r="G42" s="4"/>
      <c r="H42" s="4" t="s">
        <v>28</v>
      </c>
    </row>
    <row r="43" spans="1:8" ht="20.100000000000001" customHeight="1" x14ac:dyDescent="0.15">
      <c r="A43" s="6">
        <v>42</v>
      </c>
      <c r="B43" s="4" t="s">
        <v>91</v>
      </c>
      <c r="C43" s="4">
        <v>1</v>
      </c>
      <c r="D43" s="4">
        <v>1000</v>
      </c>
      <c r="E43" s="4">
        <f t="shared" si="0"/>
        <v>1000</v>
      </c>
      <c r="F43" s="4" t="s">
        <v>158</v>
      </c>
      <c r="G43" s="4"/>
      <c r="H43" s="4"/>
    </row>
    <row r="44" spans="1:8" ht="20.100000000000001" customHeight="1" x14ac:dyDescent="0.15">
      <c r="A44" s="6">
        <v>43</v>
      </c>
      <c r="B44" s="4" t="s">
        <v>92</v>
      </c>
      <c r="C44" s="4">
        <v>3</v>
      </c>
      <c r="D44" s="4">
        <v>1050</v>
      </c>
      <c r="E44" s="4">
        <f t="shared" si="0"/>
        <v>3150</v>
      </c>
      <c r="F44" s="4" t="s">
        <v>156</v>
      </c>
      <c r="G44" s="4"/>
      <c r="H44" s="4" t="s">
        <v>93</v>
      </c>
    </row>
    <row r="45" spans="1:8" ht="20.100000000000001" customHeight="1" x14ac:dyDescent="0.15">
      <c r="A45" s="6">
        <v>44</v>
      </c>
      <c r="B45" s="4" t="s">
        <v>95</v>
      </c>
      <c r="C45" s="4">
        <v>2</v>
      </c>
      <c r="D45" s="4">
        <v>1050</v>
      </c>
      <c r="E45" s="4">
        <f t="shared" si="0"/>
        <v>2100</v>
      </c>
      <c r="F45" s="4" t="s">
        <v>156</v>
      </c>
      <c r="G45" s="4"/>
      <c r="H45" s="4" t="s">
        <v>94</v>
      </c>
    </row>
    <row r="46" spans="1:8" ht="20.100000000000001" customHeight="1" x14ac:dyDescent="0.15">
      <c r="A46" s="6">
        <v>45</v>
      </c>
      <c r="B46" s="4" t="s">
        <v>97</v>
      </c>
      <c r="C46" s="4">
        <v>2</v>
      </c>
      <c r="D46" s="4">
        <v>1500</v>
      </c>
      <c r="E46" s="4">
        <f t="shared" si="0"/>
        <v>3000</v>
      </c>
      <c r="F46" s="4" t="s">
        <v>158</v>
      </c>
      <c r="G46" s="4" t="s">
        <v>32</v>
      </c>
      <c r="H46" s="4" t="s">
        <v>98</v>
      </c>
    </row>
    <row r="47" spans="1:8" ht="20.100000000000001" customHeight="1" x14ac:dyDescent="0.15">
      <c r="A47" s="6">
        <v>46</v>
      </c>
      <c r="B47" s="4" t="s">
        <v>123</v>
      </c>
      <c r="C47" s="4">
        <v>2</v>
      </c>
      <c r="D47" s="4">
        <v>2340</v>
      </c>
      <c r="E47" s="4">
        <f t="shared" si="0"/>
        <v>4680</v>
      </c>
      <c r="F47" s="4" t="s">
        <v>158</v>
      </c>
      <c r="G47" s="4" t="s">
        <v>124</v>
      </c>
      <c r="H47" s="4" t="s">
        <v>125</v>
      </c>
    </row>
    <row r="48" spans="1:8" ht="20.100000000000001" customHeight="1" x14ac:dyDescent="0.15">
      <c r="A48" s="6">
        <v>47</v>
      </c>
      <c r="B48" s="4" t="s">
        <v>126</v>
      </c>
      <c r="C48" s="4">
        <v>2</v>
      </c>
      <c r="D48" s="4">
        <v>500</v>
      </c>
      <c r="E48" s="4">
        <f t="shared" si="0"/>
        <v>1000</v>
      </c>
      <c r="F48" s="4" t="s">
        <v>158</v>
      </c>
      <c r="G48" s="4"/>
      <c r="H48" s="4" t="s">
        <v>127</v>
      </c>
    </row>
    <row r="49" spans="1:8" ht="20.100000000000001" customHeight="1" x14ac:dyDescent="0.15">
      <c r="A49" s="6">
        <v>48</v>
      </c>
      <c r="B49" s="4" t="s">
        <v>126</v>
      </c>
      <c r="C49" s="4">
        <v>3</v>
      </c>
      <c r="D49" s="4">
        <v>412</v>
      </c>
      <c r="E49" s="4">
        <f t="shared" si="0"/>
        <v>1236</v>
      </c>
      <c r="F49" s="4" t="s">
        <v>158</v>
      </c>
      <c r="G49" s="4"/>
      <c r="H49" s="4" t="s">
        <v>128</v>
      </c>
    </row>
    <row r="50" spans="1:8" ht="20.100000000000001" customHeight="1" x14ac:dyDescent="0.15">
      <c r="A50" s="6">
        <v>49</v>
      </c>
      <c r="B50" s="4" t="s">
        <v>129</v>
      </c>
      <c r="C50" s="4">
        <v>1</v>
      </c>
      <c r="D50" s="4">
        <v>1000</v>
      </c>
      <c r="E50" s="4">
        <f t="shared" si="0"/>
        <v>1000</v>
      </c>
      <c r="F50" s="4" t="s">
        <v>27</v>
      </c>
      <c r="G50" s="4"/>
      <c r="H50" s="4"/>
    </row>
    <row r="51" spans="1:8" ht="20.100000000000001" customHeight="1" x14ac:dyDescent="0.15">
      <c r="A51" s="6">
        <v>50</v>
      </c>
      <c r="B51" s="4" t="s">
        <v>130</v>
      </c>
      <c r="C51" s="4">
        <v>1</v>
      </c>
      <c r="D51" s="4">
        <v>335</v>
      </c>
      <c r="E51" s="4">
        <f t="shared" si="0"/>
        <v>335</v>
      </c>
      <c r="F51" s="4" t="s">
        <v>27</v>
      </c>
      <c r="G51" s="4" t="s">
        <v>131</v>
      </c>
      <c r="H51" s="4"/>
    </row>
    <row r="52" spans="1:8" ht="20.100000000000001" customHeight="1" x14ac:dyDescent="0.15">
      <c r="A52" s="6">
        <v>51</v>
      </c>
      <c r="B52" s="4" t="s">
        <v>132</v>
      </c>
      <c r="C52" s="4">
        <v>2</v>
      </c>
      <c r="D52" s="4">
        <v>2678</v>
      </c>
      <c r="E52" s="4">
        <f t="shared" si="0"/>
        <v>5356</v>
      </c>
      <c r="F52" s="4" t="s">
        <v>27</v>
      </c>
      <c r="G52" s="4"/>
      <c r="H52" s="4" t="s">
        <v>133</v>
      </c>
    </row>
    <row r="53" spans="1:8" ht="20.100000000000001" customHeight="1" x14ac:dyDescent="0.15">
      <c r="A53" s="6">
        <v>52</v>
      </c>
      <c r="B53" s="4" t="s">
        <v>134</v>
      </c>
      <c r="C53" s="4">
        <v>3</v>
      </c>
      <c r="D53" s="4">
        <v>2000</v>
      </c>
      <c r="E53" s="4">
        <f t="shared" si="0"/>
        <v>6000</v>
      </c>
      <c r="F53" s="4" t="s">
        <v>158</v>
      </c>
      <c r="G53" s="4" t="s">
        <v>135</v>
      </c>
      <c r="H53" s="4" t="s">
        <v>136</v>
      </c>
    </row>
    <row r="54" spans="1:8" ht="20.100000000000001" customHeight="1" x14ac:dyDescent="0.15">
      <c r="A54" s="6">
        <v>53</v>
      </c>
      <c r="B54" s="4" t="s">
        <v>137</v>
      </c>
      <c r="C54" s="4">
        <v>1</v>
      </c>
      <c r="D54" s="4">
        <v>3500</v>
      </c>
      <c r="E54" s="4">
        <f t="shared" si="0"/>
        <v>3500</v>
      </c>
      <c r="F54" s="4" t="s">
        <v>158</v>
      </c>
      <c r="G54" s="4" t="s">
        <v>138</v>
      </c>
      <c r="H54" s="4" t="s">
        <v>139</v>
      </c>
    </row>
    <row r="55" spans="1:8" ht="20.100000000000001" customHeight="1" x14ac:dyDescent="0.15">
      <c r="A55" s="6">
        <v>54</v>
      </c>
      <c r="B55" s="4" t="s">
        <v>140</v>
      </c>
      <c r="C55" s="4">
        <v>1</v>
      </c>
      <c r="D55" s="4">
        <v>7200</v>
      </c>
      <c r="E55" s="4">
        <f t="shared" si="0"/>
        <v>7200</v>
      </c>
      <c r="F55" s="4" t="s">
        <v>157</v>
      </c>
      <c r="G55" s="4"/>
      <c r="H55" s="4" t="s">
        <v>141</v>
      </c>
    </row>
    <row r="56" spans="1:8" ht="20.100000000000001" customHeight="1" x14ac:dyDescent="0.15">
      <c r="A56" s="6">
        <v>55</v>
      </c>
      <c r="B56" s="4" t="s">
        <v>142</v>
      </c>
      <c r="C56" s="4">
        <v>1</v>
      </c>
      <c r="D56" s="4">
        <v>2678</v>
      </c>
      <c r="E56" s="4">
        <f t="shared" si="0"/>
        <v>2678</v>
      </c>
      <c r="F56" s="4" t="s">
        <v>157</v>
      </c>
      <c r="G56" s="4"/>
      <c r="H56" s="4" t="s">
        <v>133</v>
      </c>
    </row>
    <row r="57" spans="1:8" ht="20.100000000000001" customHeight="1" x14ac:dyDescent="0.15">
      <c r="A57" s="6">
        <v>56</v>
      </c>
      <c r="B57" s="4" t="s">
        <v>112</v>
      </c>
      <c r="C57" s="4">
        <v>14</v>
      </c>
      <c r="D57" s="4">
        <v>210</v>
      </c>
      <c r="E57" s="4">
        <f t="shared" si="0"/>
        <v>2940</v>
      </c>
      <c r="F57" s="4" t="s">
        <v>157</v>
      </c>
      <c r="G57" s="4" t="s">
        <v>143</v>
      </c>
      <c r="H57" s="4" t="s">
        <v>144</v>
      </c>
    </row>
    <row r="58" spans="1:8" ht="20.100000000000001" customHeight="1" x14ac:dyDescent="0.15">
      <c r="A58" s="6">
        <v>57</v>
      </c>
      <c r="B58" s="4" t="s">
        <v>145</v>
      </c>
      <c r="C58" s="4">
        <v>1</v>
      </c>
      <c r="D58" s="4">
        <v>1350</v>
      </c>
      <c r="E58" s="4">
        <f t="shared" si="0"/>
        <v>1350</v>
      </c>
      <c r="F58" s="4" t="s">
        <v>157</v>
      </c>
      <c r="G58" s="4"/>
      <c r="H58" s="4" t="s">
        <v>146</v>
      </c>
    </row>
    <row r="59" spans="1:8" ht="20.100000000000001" customHeight="1" x14ac:dyDescent="0.15">
      <c r="A59" s="6">
        <v>58</v>
      </c>
      <c r="B59" s="4" t="s">
        <v>147</v>
      </c>
      <c r="C59" s="4">
        <v>1</v>
      </c>
      <c r="D59" s="4">
        <v>4200</v>
      </c>
      <c r="E59" s="4">
        <f t="shared" si="0"/>
        <v>4200</v>
      </c>
      <c r="F59" s="4" t="s">
        <v>157</v>
      </c>
      <c r="G59" s="4"/>
      <c r="H59" s="4" t="s">
        <v>148</v>
      </c>
    </row>
    <row r="60" spans="1:8" ht="20.100000000000001" customHeight="1" x14ac:dyDescent="0.15">
      <c r="A60" s="6">
        <v>59</v>
      </c>
      <c r="B60" s="4" t="s">
        <v>149</v>
      </c>
      <c r="C60" s="4">
        <v>5</v>
      </c>
      <c r="D60" s="4">
        <v>600</v>
      </c>
      <c r="E60" s="4">
        <f t="shared" si="0"/>
        <v>3000</v>
      </c>
      <c r="F60" s="4" t="s">
        <v>39</v>
      </c>
      <c r="G60" s="4" t="s">
        <v>150</v>
      </c>
      <c r="H60" s="4" t="s">
        <v>133</v>
      </c>
    </row>
    <row r="61" spans="1:8" ht="20.100000000000001" customHeight="1" x14ac:dyDescent="0.15">
      <c r="A61" s="6">
        <v>60</v>
      </c>
      <c r="B61" s="4" t="s">
        <v>151</v>
      </c>
      <c r="C61" s="4">
        <v>9</v>
      </c>
      <c r="D61" s="4">
        <v>850</v>
      </c>
      <c r="E61" s="4">
        <f t="shared" si="0"/>
        <v>7650</v>
      </c>
      <c r="F61" s="4" t="s">
        <v>157</v>
      </c>
      <c r="G61" s="4"/>
      <c r="H61" s="4" t="s">
        <v>152</v>
      </c>
    </row>
    <row r="62" spans="1:8" ht="20.100000000000001" customHeight="1" x14ac:dyDescent="0.15">
      <c r="A62" s="6">
        <v>61</v>
      </c>
      <c r="B62" s="4" t="s">
        <v>153</v>
      </c>
      <c r="C62" s="4">
        <v>9</v>
      </c>
      <c r="D62" s="4">
        <v>1005</v>
      </c>
      <c r="E62" s="4">
        <f t="shared" si="0"/>
        <v>9045</v>
      </c>
      <c r="F62" s="4" t="s">
        <v>159</v>
      </c>
      <c r="G62" s="4"/>
      <c r="H62" s="4" t="s">
        <v>133</v>
      </c>
    </row>
    <row r="63" spans="1:8" ht="20.100000000000001" customHeight="1" x14ac:dyDescent="0.15">
      <c r="A63" s="6">
        <v>62</v>
      </c>
      <c r="B63" s="4" t="s">
        <v>168</v>
      </c>
      <c r="C63" s="4">
        <v>1</v>
      </c>
      <c r="D63" s="4">
        <v>13000</v>
      </c>
      <c r="E63" s="4">
        <f t="shared" si="0"/>
        <v>13000</v>
      </c>
      <c r="F63" s="4" t="s">
        <v>39</v>
      </c>
      <c r="G63" s="4" t="s">
        <v>169</v>
      </c>
      <c r="H63" s="4" t="s">
        <v>170</v>
      </c>
    </row>
    <row r="64" spans="1:8" ht="20.100000000000001" customHeight="1" x14ac:dyDescent="0.15">
      <c r="A64" s="6">
        <v>63</v>
      </c>
      <c r="B64" s="4" t="s">
        <v>171</v>
      </c>
      <c r="C64" s="4">
        <v>1</v>
      </c>
      <c r="D64" s="4">
        <v>5698</v>
      </c>
      <c r="E64" s="4">
        <f t="shared" si="0"/>
        <v>5698</v>
      </c>
      <c r="F64" s="4" t="s">
        <v>39</v>
      </c>
      <c r="G64" s="4"/>
      <c r="H64" s="4" t="s">
        <v>172</v>
      </c>
    </row>
    <row r="65" spans="1:8" ht="20.100000000000001" customHeight="1" x14ac:dyDescent="0.15">
      <c r="A65" s="6">
        <v>64</v>
      </c>
      <c r="B65" s="4" t="s">
        <v>171</v>
      </c>
      <c r="C65" s="4">
        <v>1</v>
      </c>
      <c r="D65" s="4">
        <v>19573</v>
      </c>
      <c r="E65" s="4">
        <f t="shared" si="0"/>
        <v>19573</v>
      </c>
      <c r="F65" s="4" t="s">
        <v>39</v>
      </c>
      <c r="G65" s="4"/>
      <c r="H65" s="4" t="s">
        <v>173</v>
      </c>
    </row>
    <row r="66" spans="1:8" ht="20.100000000000001" customHeight="1" x14ac:dyDescent="0.15">
      <c r="A66" s="6">
        <v>65</v>
      </c>
      <c r="B66" s="4" t="s">
        <v>174</v>
      </c>
      <c r="C66" s="4">
        <v>1</v>
      </c>
      <c r="D66" s="4">
        <v>1500</v>
      </c>
      <c r="E66" s="4">
        <f t="shared" si="0"/>
        <v>1500</v>
      </c>
      <c r="F66" s="4" t="s">
        <v>26</v>
      </c>
      <c r="G66" s="4" t="s">
        <v>175</v>
      </c>
      <c r="H66" s="4" t="s">
        <v>176</v>
      </c>
    </row>
    <row r="67" spans="1:8" ht="20.100000000000001" customHeight="1" x14ac:dyDescent="0.15">
      <c r="A67" s="6">
        <v>66</v>
      </c>
      <c r="B67" s="4" t="s">
        <v>177</v>
      </c>
      <c r="C67" s="4">
        <v>3</v>
      </c>
      <c r="D67" s="4">
        <v>850</v>
      </c>
      <c r="E67" s="4">
        <f t="shared" si="0"/>
        <v>2550</v>
      </c>
      <c r="F67" s="4" t="s">
        <v>158</v>
      </c>
      <c r="G67" s="4"/>
      <c r="H67" s="4" t="s">
        <v>178</v>
      </c>
    </row>
    <row r="68" spans="1:8" ht="20.100000000000001" customHeight="1" x14ac:dyDescent="0.15">
      <c r="A68" s="6">
        <v>67</v>
      </c>
      <c r="B68" s="4" t="s">
        <v>179</v>
      </c>
      <c r="C68" s="4">
        <v>21</v>
      </c>
      <c r="D68" s="4">
        <v>1875</v>
      </c>
      <c r="E68" s="4">
        <f t="shared" si="0"/>
        <v>39375</v>
      </c>
      <c r="F68" s="4" t="s">
        <v>158</v>
      </c>
      <c r="G68" s="4"/>
      <c r="H68" s="4" t="s">
        <v>180</v>
      </c>
    </row>
    <row r="69" spans="1:8" ht="20.100000000000001" customHeight="1" x14ac:dyDescent="0.15">
      <c r="A69" s="6">
        <v>68</v>
      </c>
      <c r="B69" s="4" t="s">
        <v>181</v>
      </c>
      <c r="C69" s="4">
        <v>1</v>
      </c>
      <c r="D69" s="4">
        <v>4800</v>
      </c>
      <c r="E69" s="4">
        <f t="shared" ref="E69:E91" si="1">SUM(C69*D69)</f>
        <v>4800</v>
      </c>
      <c r="F69" s="4" t="s">
        <v>158</v>
      </c>
      <c r="G69" s="4"/>
      <c r="H69" s="4" t="s">
        <v>182</v>
      </c>
    </row>
    <row r="70" spans="1:8" ht="24" x14ac:dyDescent="0.15">
      <c r="A70" s="6">
        <v>69</v>
      </c>
      <c r="B70" s="4" t="s">
        <v>183</v>
      </c>
      <c r="C70" s="4">
        <v>9</v>
      </c>
      <c r="D70" s="4">
        <v>980</v>
      </c>
      <c r="E70" s="4">
        <f t="shared" si="1"/>
        <v>8820</v>
      </c>
      <c r="F70" s="4" t="s">
        <v>158</v>
      </c>
      <c r="G70" s="4"/>
      <c r="H70" s="4" t="s">
        <v>184</v>
      </c>
    </row>
    <row r="71" spans="1:8" x14ac:dyDescent="0.15">
      <c r="A71" s="6">
        <v>70</v>
      </c>
      <c r="B71" s="6" t="s">
        <v>274</v>
      </c>
      <c r="C71" s="6">
        <v>1</v>
      </c>
      <c r="D71" s="6">
        <v>900</v>
      </c>
      <c r="E71" s="6">
        <f t="shared" si="1"/>
        <v>900</v>
      </c>
      <c r="F71" s="6" t="s">
        <v>26</v>
      </c>
      <c r="G71" s="6" t="s">
        <v>276</v>
      </c>
      <c r="H71" s="6" t="s">
        <v>277</v>
      </c>
    </row>
    <row r="72" spans="1:8" ht="20.100000000000001" customHeight="1" x14ac:dyDescent="0.15">
      <c r="A72" s="6">
        <v>71</v>
      </c>
      <c r="B72" s="6" t="s">
        <v>89</v>
      </c>
      <c r="C72" s="6">
        <v>1</v>
      </c>
      <c r="D72" s="6">
        <v>1161</v>
      </c>
      <c r="E72" s="6">
        <f t="shared" si="1"/>
        <v>1161</v>
      </c>
      <c r="F72" s="6" t="s">
        <v>156</v>
      </c>
      <c r="G72" s="6"/>
      <c r="H72" s="6" t="s">
        <v>74</v>
      </c>
    </row>
    <row r="73" spans="1:8" ht="20.100000000000001" customHeight="1" x14ac:dyDescent="0.15">
      <c r="A73" s="6">
        <v>72</v>
      </c>
      <c r="B73" s="4" t="s">
        <v>201</v>
      </c>
      <c r="C73" s="4">
        <v>1</v>
      </c>
      <c r="D73" s="4">
        <v>860</v>
      </c>
      <c r="E73" s="4">
        <f t="shared" si="1"/>
        <v>860</v>
      </c>
      <c r="F73" s="4" t="s">
        <v>303</v>
      </c>
      <c r="G73" s="4" t="s">
        <v>202</v>
      </c>
      <c r="H73" s="4" t="s">
        <v>185</v>
      </c>
    </row>
    <row r="74" spans="1:8" ht="20.100000000000001" customHeight="1" x14ac:dyDescent="0.15">
      <c r="A74" s="6">
        <v>73</v>
      </c>
      <c r="B74" s="4" t="s">
        <v>203</v>
      </c>
      <c r="C74" s="4">
        <v>1</v>
      </c>
      <c r="D74" s="4">
        <v>698</v>
      </c>
      <c r="E74" s="4">
        <f t="shared" si="1"/>
        <v>698</v>
      </c>
      <c r="F74" s="7" t="s">
        <v>303</v>
      </c>
      <c r="G74" s="4" t="s">
        <v>202</v>
      </c>
      <c r="H74" s="4" t="s">
        <v>186</v>
      </c>
    </row>
    <row r="75" spans="1:8" ht="20.100000000000001" customHeight="1" x14ac:dyDescent="0.15">
      <c r="A75" s="6">
        <v>74</v>
      </c>
      <c r="B75" s="4" t="s">
        <v>204</v>
      </c>
      <c r="C75" s="4">
        <v>1</v>
      </c>
      <c r="D75" s="4">
        <v>6500</v>
      </c>
      <c r="E75" s="4">
        <f t="shared" si="1"/>
        <v>6500</v>
      </c>
      <c r="F75" s="7" t="s">
        <v>303</v>
      </c>
      <c r="G75" s="4" t="s">
        <v>202</v>
      </c>
      <c r="H75" s="4" t="s">
        <v>187</v>
      </c>
    </row>
    <row r="76" spans="1:8" ht="20.100000000000001" customHeight="1" x14ac:dyDescent="0.15">
      <c r="A76" s="6">
        <v>75</v>
      </c>
      <c r="B76" s="4" t="s">
        <v>205</v>
      </c>
      <c r="C76" s="4">
        <v>1</v>
      </c>
      <c r="D76" s="4">
        <v>13620</v>
      </c>
      <c r="E76" s="4">
        <f t="shared" si="1"/>
        <v>13620</v>
      </c>
      <c r="F76" s="7" t="s">
        <v>303</v>
      </c>
      <c r="G76" s="4" t="s">
        <v>202</v>
      </c>
      <c r="H76" s="4" t="s">
        <v>188</v>
      </c>
    </row>
    <row r="77" spans="1:8" ht="20.100000000000001" customHeight="1" x14ac:dyDescent="0.15">
      <c r="A77" s="6">
        <v>76</v>
      </c>
      <c r="B77" s="4" t="s">
        <v>206</v>
      </c>
      <c r="C77" s="4">
        <v>1</v>
      </c>
      <c r="D77" s="4">
        <v>350</v>
      </c>
      <c r="E77" s="4">
        <f t="shared" si="1"/>
        <v>350</v>
      </c>
      <c r="F77" s="7" t="s">
        <v>303</v>
      </c>
      <c r="G77" s="4" t="s">
        <v>207</v>
      </c>
      <c r="H77" s="4" t="s">
        <v>189</v>
      </c>
    </row>
    <row r="78" spans="1:8" ht="20.100000000000001" customHeight="1" x14ac:dyDescent="0.15">
      <c r="A78" s="6">
        <v>77</v>
      </c>
      <c r="B78" s="4" t="s">
        <v>208</v>
      </c>
      <c r="C78" s="4">
        <v>1</v>
      </c>
      <c r="D78" s="4">
        <v>13200</v>
      </c>
      <c r="E78" s="4">
        <f t="shared" si="1"/>
        <v>13200</v>
      </c>
      <c r="F78" s="7" t="s">
        <v>303</v>
      </c>
      <c r="G78" s="4" t="s">
        <v>209</v>
      </c>
      <c r="H78" s="4" t="s">
        <v>190</v>
      </c>
    </row>
    <row r="79" spans="1:8" ht="20.100000000000001" customHeight="1" x14ac:dyDescent="0.15">
      <c r="A79" s="6">
        <v>78</v>
      </c>
      <c r="B79" s="4" t="s">
        <v>210</v>
      </c>
      <c r="C79" s="4">
        <v>1</v>
      </c>
      <c r="D79" s="4">
        <v>1000</v>
      </c>
      <c r="E79" s="4">
        <f t="shared" si="1"/>
        <v>1000</v>
      </c>
      <c r="F79" s="7" t="s">
        <v>303</v>
      </c>
      <c r="G79" s="4"/>
      <c r="H79" s="4" t="s">
        <v>191</v>
      </c>
    </row>
    <row r="80" spans="1:8" ht="20.100000000000001" customHeight="1" x14ac:dyDescent="0.15">
      <c r="A80" s="6">
        <v>79</v>
      </c>
      <c r="B80" s="4" t="s">
        <v>211</v>
      </c>
      <c r="C80" s="4">
        <v>1</v>
      </c>
      <c r="D80" s="4">
        <v>1100</v>
      </c>
      <c r="E80" s="4">
        <f t="shared" si="1"/>
        <v>1100</v>
      </c>
      <c r="F80" s="7" t="s">
        <v>303</v>
      </c>
      <c r="G80" s="4" t="s">
        <v>212</v>
      </c>
      <c r="H80" s="4" t="s">
        <v>192</v>
      </c>
    </row>
    <row r="81" spans="1:8" ht="20.100000000000001" customHeight="1" x14ac:dyDescent="0.15">
      <c r="A81" s="6">
        <v>80</v>
      </c>
      <c r="B81" s="4" t="s">
        <v>213</v>
      </c>
      <c r="C81" s="4">
        <v>1</v>
      </c>
      <c r="D81" s="4">
        <v>3100</v>
      </c>
      <c r="E81" s="4">
        <f t="shared" si="1"/>
        <v>3100</v>
      </c>
      <c r="F81" s="7" t="s">
        <v>303</v>
      </c>
      <c r="G81" s="4" t="s">
        <v>209</v>
      </c>
      <c r="H81" s="4">
        <v>2</v>
      </c>
    </row>
    <row r="82" spans="1:8" ht="20.100000000000001" customHeight="1" x14ac:dyDescent="0.15">
      <c r="A82" s="6">
        <v>81</v>
      </c>
      <c r="B82" s="4" t="s">
        <v>214</v>
      </c>
      <c r="C82" s="4">
        <v>1</v>
      </c>
      <c r="D82" s="4">
        <v>2700</v>
      </c>
      <c r="E82" s="4">
        <f t="shared" si="1"/>
        <v>2700</v>
      </c>
      <c r="F82" s="7" t="s">
        <v>303</v>
      </c>
      <c r="G82" s="4" t="s">
        <v>202</v>
      </c>
      <c r="H82" s="4" t="s">
        <v>193</v>
      </c>
    </row>
    <row r="83" spans="1:8" ht="20.100000000000001" customHeight="1" x14ac:dyDescent="0.15">
      <c r="A83" s="6">
        <v>82</v>
      </c>
      <c r="B83" s="4" t="s">
        <v>214</v>
      </c>
      <c r="C83" s="4">
        <v>1</v>
      </c>
      <c r="D83" s="4">
        <v>2700</v>
      </c>
      <c r="E83" s="4">
        <f t="shared" si="1"/>
        <v>2700</v>
      </c>
      <c r="F83" s="7" t="s">
        <v>303</v>
      </c>
      <c r="G83" s="4" t="s">
        <v>202</v>
      </c>
      <c r="H83" s="4" t="s">
        <v>193</v>
      </c>
    </row>
    <row r="84" spans="1:8" ht="20.100000000000001" customHeight="1" x14ac:dyDescent="0.15">
      <c r="A84" s="6">
        <v>83</v>
      </c>
      <c r="B84" s="4" t="s">
        <v>210</v>
      </c>
      <c r="C84" s="4">
        <v>1</v>
      </c>
      <c r="D84" s="4">
        <v>1000</v>
      </c>
      <c r="E84" s="4">
        <f t="shared" si="1"/>
        <v>1000</v>
      </c>
      <c r="F84" s="7" t="s">
        <v>303</v>
      </c>
      <c r="G84" s="4" t="s">
        <v>215</v>
      </c>
      <c r="H84" s="4" t="s">
        <v>194</v>
      </c>
    </row>
    <row r="85" spans="1:8" ht="20.100000000000001" customHeight="1" x14ac:dyDescent="0.15">
      <c r="A85" s="6">
        <v>84</v>
      </c>
      <c r="B85" s="4" t="s">
        <v>216</v>
      </c>
      <c r="C85" s="4">
        <v>1</v>
      </c>
      <c r="D85" s="4">
        <v>680</v>
      </c>
      <c r="E85" s="4">
        <f t="shared" si="1"/>
        <v>680</v>
      </c>
      <c r="F85" s="7" t="s">
        <v>303</v>
      </c>
      <c r="G85" s="4" t="s">
        <v>217</v>
      </c>
      <c r="H85" s="4" t="s">
        <v>195</v>
      </c>
    </row>
    <row r="86" spans="1:8" ht="20.100000000000001" customHeight="1" x14ac:dyDescent="0.15">
      <c r="A86" s="6">
        <v>85</v>
      </c>
      <c r="B86" s="4" t="s">
        <v>218</v>
      </c>
      <c r="C86" s="4">
        <v>1</v>
      </c>
      <c r="D86" s="4">
        <v>450</v>
      </c>
      <c r="E86" s="4">
        <f t="shared" si="1"/>
        <v>450</v>
      </c>
      <c r="F86" s="7" t="s">
        <v>303</v>
      </c>
      <c r="G86" s="4" t="s">
        <v>202</v>
      </c>
      <c r="H86" s="4" t="s">
        <v>196</v>
      </c>
    </row>
    <row r="87" spans="1:8" ht="20.100000000000001" customHeight="1" x14ac:dyDescent="0.15">
      <c r="A87" s="6">
        <v>86</v>
      </c>
      <c r="B87" s="4" t="s">
        <v>219</v>
      </c>
      <c r="C87" s="4">
        <v>1</v>
      </c>
      <c r="D87" s="4">
        <v>2205</v>
      </c>
      <c r="E87" s="4">
        <f t="shared" si="1"/>
        <v>2205</v>
      </c>
      <c r="F87" s="7" t="s">
        <v>303</v>
      </c>
      <c r="G87" s="4"/>
      <c r="H87" s="4" t="s">
        <v>197</v>
      </c>
    </row>
    <row r="88" spans="1:8" ht="20.100000000000001" customHeight="1" x14ac:dyDescent="0.15">
      <c r="A88" s="6">
        <v>87</v>
      </c>
      <c r="B88" s="4" t="s">
        <v>220</v>
      </c>
      <c r="C88" s="4">
        <v>1</v>
      </c>
      <c r="D88" s="4">
        <v>1994</v>
      </c>
      <c r="E88" s="4">
        <f t="shared" si="1"/>
        <v>1994</v>
      </c>
      <c r="F88" s="7" t="s">
        <v>303</v>
      </c>
      <c r="G88" s="4" t="s">
        <v>221</v>
      </c>
      <c r="H88" s="4" t="s">
        <v>198</v>
      </c>
    </row>
    <row r="89" spans="1:8" ht="20.100000000000001" customHeight="1" x14ac:dyDescent="0.15">
      <c r="A89" s="6">
        <v>88</v>
      </c>
      <c r="B89" s="4" t="s">
        <v>219</v>
      </c>
      <c r="C89" s="4">
        <v>1</v>
      </c>
      <c r="D89" s="4">
        <v>2570</v>
      </c>
      <c r="E89" s="4">
        <f t="shared" si="1"/>
        <v>2570</v>
      </c>
      <c r="F89" s="7" t="s">
        <v>303</v>
      </c>
      <c r="G89" s="4" t="s">
        <v>215</v>
      </c>
      <c r="H89" s="4" t="s">
        <v>199</v>
      </c>
    </row>
    <row r="90" spans="1:8" ht="20.100000000000001" customHeight="1" x14ac:dyDescent="0.15">
      <c r="A90" s="6">
        <v>89</v>
      </c>
      <c r="B90" s="4" t="s">
        <v>222</v>
      </c>
      <c r="C90" s="4">
        <v>1</v>
      </c>
      <c r="D90" s="4">
        <v>680</v>
      </c>
      <c r="E90" s="4">
        <f t="shared" si="1"/>
        <v>680</v>
      </c>
      <c r="F90" s="7" t="s">
        <v>303</v>
      </c>
      <c r="G90" s="4" t="s">
        <v>209</v>
      </c>
      <c r="H90" s="4" t="s">
        <v>200</v>
      </c>
    </row>
    <row r="91" spans="1:8" ht="20.100000000000001" customHeight="1" x14ac:dyDescent="0.15">
      <c r="A91" s="6">
        <v>90</v>
      </c>
      <c r="B91" s="4" t="s">
        <v>214</v>
      </c>
      <c r="C91" s="4">
        <v>1</v>
      </c>
      <c r="D91" s="4">
        <v>2455</v>
      </c>
      <c r="E91" s="4">
        <f t="shared" si="1"/>
        <v>2455</v>
      </c>
      <c r="F91" s="7" t="s">
        <v>303</v>
      </c>
      <c r="G91" s="4"/>
      <c r="H91" s="4"/>
    </row>
    <row r="92" spans="1:8" ht="20.100000000000001" customHeight="1" x14ac:dyDescent="0.15">
      <c r="A92" s="7"/>
      <c r="B92" s="7" t="s">
        <v>304</v>
      </c>
      <c r="C92" s="7"/>
      <c r="D92" s="7"/>
      <c r="E92" s="7">
        <f>SUM(E3:E91)</f>
        <v>528322</v>
      </c>
      <c r="F92" s="8" t="s">
        <v>305</v>
      </c>
      <c r="G92" s="8"/>
      <c r="H92" s="9"/>
    </row>
    <row r="93" spans="1:8" x14ac:dyDescent="0.15">
      <c r="H93" s="2"/>
    </row>
    <row r="94" spans="1:8" x14ac:dyDescent="0.15">
      <c r="H94" s="2"/>
    </row>
    <row r="95" spans="1:8" x14ac:dyDescent="0.15">
      <c r="H95" s="2"/>
    </row>
    <row r="96" spans="1:8" x14ac:dyDescent="0.15">
      <c r="H96" s="2"/>
    </row>
    <row r="97" spans="8:8" x14ac:dyDescent="0.15">
      <c r="H97" s="2"/>
    </row>
    <row r="98" spans="8:8" x14ac:dyDescent="0.15">
      <c r="H98" s="2"/>
    </row>
    <row r="99" spans="8:8" x14ac:dyDescent="0.15">
      <c r="H99" s="2"/>
    </row>
    <row r="100" spans="8:8" x14ac:dyDescent="0.15">
      <c r="H100" s="2"/>
    </row>
    <row r="101" spans="8:8" x14ac:dyDescent="0.15">
      <c r="H101" s="2"/>
    </row>
    <row r="102" spans="8:8" x14ac:dyDescent="0.15">
      <c r="H102" s="2"/>
    </row>
    <row r="103" spans="8:8" x14ac:dyDescent="0.15">
      <c r="H103" s="2"/>
    </row>
    <row r="104" spans="8:8" x14ac:dyDescent="0.15">
      <c r="H104" s="2"/>
    </row>
    <row r="105" spans="8:8" x14ac:dyDescent="0.15">
      <c r="H105" s="2"/>
    </row>
    <row r="106" spans="8:8" x14ac:dyDescent="0.15">
      <c r="H106" s="2"/>
    </row>
    <row r="107" spans="8:8" x14ac:dyDescent="0.15">
      <c r="H107" s="2"/>
    </row>
    <row r="108" spans="8:8" x14ac:dyDescent="0.15">
      <c r="H108" s="2"/>
    </row>
    <row r="109" spans="8:8" x14ac:dyDescent="0.15">
      <c r="H109" s="2"/>
    </row>
    <row r="110" spans="8:8" x14ac:dyDescent="0.15">
      <c r="H110" s="2"/>
    </row>
    <row r="111" spans="8:8" x14ac:dyDescent="0.15">
      <c r="H111" s="2"/>
    </row>
    <row r="112" spans="8:8" x14ac:dyDescent="0.15">
      <c r="H112" s="2"/>
    </row>
    <row r="113" spans="8:8" x14ac:dyDescent="0.15">
      <c r="H113" s="2"/>
    </row>
    <row r="114" spans="8:8" x14ac:dyDescent="0.15">
      <c r="H114" s="2"/>
    </row>
    <row r="115" spans="8:8" x14ac:dyDescent="0.15">
      <c r="H115" s="2"/>
    </row>
    <row r="116" spans="8:8" x14ac:dyDescent="0.15">
      <c r="H116" s="2"/>
    </row>
    <row r="117" spans="8:8" x14ac:dyDescent="0.15">
      <c r="H117" s="2"/>
    </row>
    <row r="118" spans="8:8" x14ac:dyDescent="0.15">
      <c r="H118" s="2"/>
    </row>
    <row r="119" spans="8:8" x14ac:dyDescent="0.15">
      <c r="H119" s="2"/>
    </row>
    <row r="120" spans="8:8" x14ac:dyDescent="0.15">
      <c r="H120" s="2"/>
    </row>
    <row r="121" spans="8:8" x14ac:dyDescent="0.15">
      <c r="H121" s="2"/>
    </row>
    <row r="122" spans="8:8" x14ac:dyDescent="0.15">
      <c r="H122" s="2"/>
    </row>
    <row r="123" spans="8:8" x14ac:dyDescent="0.15">
      <c r="H123" s="2"/>
    </row>
    <row r="124" spans="8:8" x14ac:dyDescent="0.15">
      <c r="H124" s="2"/>
    </row>
    <row r="125" spans="8:8" x14ac:dyDescent="0.15">
      <c r="H125" s="2"/>
    </row>
    <row r="126" spans="8:8" x14ac:dyDescent="0.15">
      <c r="H126" s="2"/>
    </row>
    <row r="127" spans="8:8" x14ac:dyDescent="0.15">
      <c r="H127" s="2"/>
    </row>
    <row r="128" spans="8:8" x14ac:dyDescent="0.15">
      <c r="H128" s="2"/>
    </row>
    <row r="129" spans="8:8" x14ac:dyDescent="0.15">
      <c r="H129" s="2"/>
    </row>
    <row r="130" spans="8:8" x14ac:dyDescent="0.15">
      <c r="H130" s="2"/>
    </row>
    <row r="131" spans="8:8" x14ac:dyDescent="0.15">
      <c r="H131" s="2"/>
    </row>
    <row r="132" spans="8:8" x14ac:dyDescent="0.15">
      <c r="H132" s="2"/>
    </row>
    <row r="133" spans="8:8" x14ac:dyDescent="0.15">
      <c r="H133" s="2"/>
    </row>
    <row r="134" spans="8:8" x14ac:dyDescent="0.15">
      <c r="H134" s="2"/>
    </row>
    <row r="135" spans="8:8" x14ac:dyDescent="0.15">
      <c r="H135" s="2"/>
    </row>
    <row r="136" spans="8:8" x14ac:dyDescent="0.15">
      <c r="H136" s="2"/>
    </row>
    <row r="137" spans="8:8" x14ac:dyDescent="0.15">
      <c r="H137" s="2"/>
    </row>
    <row r="138" spans="8:8" x14ac:dyDescent="0.15">
      <c r="H138" s="2"/>
    </row>
    <row r="139" spans="8:8" x14ac:dyDescent="0.15">
      <c r="H139" s="2"/>
    </row>
    <row r="140" spans="8:8" x14ac:dyDescent="0.15">
      <c r="H140" s="2"/>
    </row>
    <row r="141" spans="8:8" x14ac:dyDescent="0.15">
      <c r="H141" s="2"/>
    </row>
    <row r="142" spans="8:8" x14ac:dyDescent="0.15">
      <c r="H142" s="2"/>
    </row>
    <row r="143" spans="8:8" x14ac:dyDescent="0.15">
      <c r="H143" s="2"/>
    </row>
    <row r="144" spans="8:8" x14ac:dyDescent="0.15">
      <c r="H144" s="2"/>
    </row>
    <row r="145" spans="8:8" x14ac:dyDescent="0.15">
      <c r="H145" s="2"/>
    </row>
    <row r="146" spans="8:8" x14ac:dyDescent="0.15">
      <c r="H146" s="2"/>
    </row>
    <row r="147" spans="8:8" x14ac:dyDescent="0.15">
      <c r="H147" s="2"/>
    </row>
    <row r="148" spans="8:8" x14ac:dyDescent="0.15">
      <c r="H148" s="2"/>
    </row>
    <row r="149" spans="8:8" x14ac:dyDescent="0.15">
      <c r="H149" s="2"/>
    </row>
    <row r="150" spans="8:8" x14ac:dyDescent="0.15">
      <c r="H150" s="2"/>
    </row>
    <row r="151" spans="8:8" x14ac:dyDescent="0.15">
      <c r="H151" s="2"/>
    </row>
    <row r="152" spans="8:8" x14ac:dyDescent="0.15">
      <c r="H152" s="2"/>
    </row>
    <row r="153" spans="8:8" x14ac:dyDescent="0.15">
      <c r="H153" s="2"/>
    </row>
    <row r="154" spans="8:8" x14ac:dyDescent="0.15">
      <c r="H154" s="2"/>
    </row>
    <row r="155" spans="8:8" x14ac:dyDescent="0.15">
      <c r="H155" s="2"/>
    </row>
    <row r="156" spans="8:8" x14ac:dyDescent="0.15">
      <c r="H156" s="2"/>
    </row>
    <row r="157" spans="8:8" x14ac:dyDescent="0.15">
      <c r="H157" s="2"/>
    </row>
    <row r="158" spans="8:8" x14ac:dyDescent="0.15">
      <c r="H158" s="2"/>
    </row>
    <row r="159" spans="8:8" x14ac:dyDescent="0.15">
      <c r="H159" s="2"/>
    </row>
    <row r="160" spans="8:8" x14ac:dyDescent="0.15">
      <c r="H160" s="2"/>
    </row>
    <row r="161" spans="8:8" x14ac:dyDescent="0.15">
      <c r="H161" s="2"/>
    </row>
    <row r="162" spans="8:8" x14ac:dyDescent="0.15">
      <c r="H162" s="2"/>
    </row>
    <row r="163" spans="8:8" x14ac:dyDescent="0.15">
      <c r="H163" s="2"/>
    </row>
    <row r="164" spans="8:8" x14ac:dyDescent="0.15">
      <c r="H164" s="2"/>
    </row>
    <row r="165" spans="8:8" x14ac:dyDescent="0.15">
      <c r="H165" s="2"/>
    </row>
    <row r="166" spans="8:8" x14ac:dyDescent="0.15">
      <c r="H166" s="2"/>
    </row>
    <row r="167" spans="8:8" x14ac:dyDescent="0.15">
      <c r="H167" s="2"/>
    </row>
    <row r="168" spans="8:8" x14ac:dyDescent="0.15">
      <c r="H168" s="2"/>
    </row>
    <row r="169" spans="8:8" x14ac:dyDescent="0.15">
      <c r="H169" s="2"/>
    </row>
    <row r="170" spans="8:8" x14ac:dyDescent="0.15">
      <c r="H170" s="2"/>
    </row>
    <row r="171" spans="8:8" x14ac:dyDescent="0.15">
      <c r="H171" s="2"/>
    </row>
    <row r="172" spans="8:8" x14ac:dyDescent="0.15">
      <c r="H172" s="2"/>
    </row>
    <row r="173" spans="8:8" x14ac:dyDescent="0.15">
      <c r="H173" s="2"/>
    </row>
    <row r="174" spans="8:8" x14ac:dyDescent="0.15">
      <c r="H174" s="2"/>
    </row>
    <row r="175" spans="8:8" x14ac:dyDescent="0.15">
      <c r="H175" s="2"/>
    </row>
    <row r="176" spans="8:8" x14ac:dyDescent="0.15">
      <c r="H176" s="2"/>
    </row>
    <row r="177" spans="8:8" x14ac:dyDescent="0.15">
      <c r="H177" s="2"/>
    </row>
    <row r="178" spans="8:8" x14ac:dyDescent="0.15">
      <c r="H178" s="2"/>
    </row>
    <row r="179" spans="8:8" x14ac:dyDescent="0.15">
      <c r="H179" s="2"/>
    </row>
    <row r="180" spans="8:8" x14ac:dyDescent="0.15">
      <c r="H180" s="2"/>
    </row>
    <row r="181" spans="8:8" x14ac:dyDescent="0.15">
      <c r="H181" s="2"/>
    </row>
    <row r="182" spans="8:8" x14ac:dyDescent="0.15">
      <c r="H182" s="2"/>
    </row>
    <row r="183" spans="8:8" x14ac:dyDescent="0.15">
      <c r="H183" s="2"/>
    </row>
    <row r="184" spans="8:8" x14ac:dyDescent="0.15">
      <c r="H184" s="2"/>
    </row>
    <row r="185" spans="8:8" x14ac:dyDescent="0.15">
      <c r="H185" s="2"/>
    </row>
    <row r="186" spans="8:8" x14ac:dyDescent="0.15">
      <c r="H186" s="2"/>
    </row>
    <row r="187" spans="8:8" x14ac:dyDescent="0.15">
      <c r="H187" s="2"/>
    </row>
    <row r="188" spans="8:8" x14ac:dyDescent="0.15">
      <c r="H188" s="2"/>
    </row>
    <row r="189" spans="8:8" x14ac:dyDescent="0.15">
      <c r="H189" s="2"/>
    </row>
    <row r="190" spans="8:8" x14ac:dyDescent="0.15">
      <c r="H190" s="2"/>
    </row>
    <row r="191" spans="8:8" x14ac:dyDescent="0.15">
      <c r="H191" s="2"/>
    </row>
    <row r="192" spans="8:8" x14ac:dyDescent="0.15">
      <c r="H192" s="2"/>
    </row>
    <row r="193" spans="8:8" x14ac:dyDescent="0.15">
      <c r="H193" s="2"/>
    </row>
    <row r="194" spans="8:8" x14ac:dyDescent="0.15">
      <c r="H194" s="2"/>
    </row>
    <row r="195" spans="8:8" x14ac:dyDescent="0.15">
      <c r="H195" s="2"/>
    </row>
    <row r="196" spans="8:8" x14ac:dyDescent="0.15">
      <c r="H196" s="2"/>
    </row>
    <row r="197" spans="8:8" x14ac:dyDescent="0.15">
      <c r="H197" s="2"/>
    </row>
    <row r="198" spans="8:8" x14ac:dyDescent="0.15">
      <c r="H198" s="2"/>
    </row>
    <row r="199" spans="8:8" x14ac:dyDescent="0.15">
      <c r="H199" s="2"/>
    </row>
    <row r="200" spans="8:8" x14ac:dyDescent="0.15">
      <c r="H200" s="2"/>
    </row>
    <row r="201" spans="8:8" x14ac:dyDescent="0.15">
      <c r="H201" s="2"/>
    </row>
    <row r="202" spans="8:8" x14ac:dyDescent="0.15">
      <c r="H202" s="2"/>
    </row>
    <row r="203" spans="8:8" x14ac:dyDescent="0.15">
      <c r="H203" s="2"/>
    </row>
    <row r="204" spans="8:8" x14ac:dyDescent="0.15">
      <c r="H204" s="2"/>
    </row>
    <row r="205" spans="8:8" x14ac:dyDescent="0.15">
      <c r="H205" s="2"/>
    </row>
    <row r="206" spans="8:8" x14ac:dyDescent="0.15">
      <c r="H206" s="2"/>
    </row>
    <row r="207" spans="8:8" x14ac:dyDescent="0.15">
      <c r="H207" s="2"/>
    </row>
    <row r="208" spans="8:8" x14ac:dyDescent="0.15">
      <c r="H208" s="2"/>
    </row>
    <row r="209" spans="8:8" x14ac:dyDescent="0.15">
      <c r="H209" s="2"/>
    </row>
    <row r="210" spans="8:8" x14ac:dyDescent="0.15">
      <c r="H210" s="2"/>
    </row>
    <row r="211" spans="8:8" x14ac:dyDescent="0.15">
      <c r="H211" s="2"/>
    </row>
    <row r="212" spans="8:8" x14ac:dyDescent="0.15">
      <c r="H212" s="2"/>
    </row>
    <row r="213" spans="8:8" x14ac:dyDescent="0.15">
      <c r="H213" s="2"/>
    </row>
    <row r="214" spans="8:8" x14ac:dyDescent="0.15">
      <c r="H214" s="2"/>
    </row>
    <row r="215" spans="8:8" x14ac:dyDescent="0.15">
      <c r="H215" s="2"/>
    </row>
    <row r="216" spans="8:8" x14ac:dyDescent="0.15">
      <c r="H216" s="2"/>
    </row>
    <row r="217" spans="8:8" x14ac:dyDescent="0.15">
      <c r="H217" s="2"/>
    </row>
    <row r="218" spans="8:8" x14ac:dyDescent="0.15">
      <c r="H218" s="2"/>
    </row>
    <row r="219" spans="8:8" x14ac:dyDescent="0.15">
      <c r="H219" s="2"/>
    </row>
    <row r="220" spans="8:8" x14ac:dyDescent="0.15">
      <c r="H220" s="2"/>
    </row>
    <row r="221" spans="8:8" x14ac:dyDescent="0.15">
      <c r="H221" s="2"/>
    </row>
    <row r="222" spans="8:8" x14ac:dyDescent="0.15">
      <c r="H222" s="2"/>
    </row>
    <row r="223" spans="8:8" x14ac:dyDescent="0.15">
      <c r="H223" s="2"/>
    </row>
    <row r="224" spans="8:8" x14ac:dyDescent="0.15">
      <c r="H224" s="2"/>
    </row>
    <row r="225" spans="8:8" x14ac:dyDescent="0.15">
      <c r="H225" s="2"/>
    </row>
    <row r="226" spans="8:8" x14ac:dyDescent="0.15">
      <c r="H226" s="2"/>
    </row>
    <row r="227" spans="8:8" x14ac:dyDescent="0.15">
      <c r="H227" s="2"/>
    </row>
    <row r="228" spans="8:8" x14ac:dyDescent="0.15">
      <c r="H228" s="2"/>
    </row>
    <row r="229" spans="8:8" x14ac:dyDescent="0.15">
      <c r="H229" s="2"/>
    </row>
    <row r="230" spans="8:8" x14ac:dyDescent="0.15">
      <c r="H230" s="2"/>
    </row>
    <row r="231" spans="8:8" x14ac:dyDescent="0.15">
      <c r="H231" s="2"/>
    </row>
    <row r="232" spans="8:8" x14ac:dyDescent="0.15">
      <c r="H232" s="2"/>
    </row>
    <row r="233" spans="8:8" x14ac:dyDescent="0.15">
      <c r="H233" s="2"/>
    </row>
    <row r="234" spans="8:8" x14ac:dyDescent="0.15">
      <c r="H234" s="2"/>
    </row>
    <row r="235" spans="8:8" x14ac:dyDescent="0.15">
      <c r="H235" s="2"/>
    </row>
    <row r="236" spans="8:8" x14ac:dyDescent="0.15">
      <c r="H236" s="2"/>
    </row>
    <row r="237" spans="8:8" x14ac:dyDescent="0.15">
      <c r="H237" s="2"/>
    </row>
    <row r="238" spans="8:8" x14ac:dyDescent="0.15">
      <c r="H238" s="2"/>
    </row>
    <row r="239" spans="8:8" x14ac:dyDescent="0.15">
      <c r="H239" s="2"/>
    </row>
    <row r="240" spans="8:8" x14ac:dyDescent="0.15">
      <c r="H240" s="2"/>
    </row>
    <row r="241" spans="8:8" x14ac:dyDescent="0.15">
      <c r="H241" s="2"/>
    </row>
    <row r="242" spans="8:8" x14ac:dyDescent="0.15">
      <c r="H242" s="2"/>
    </row>
    <row r="243" spans="8:8" x14ac:dyDescent="0.15">
      <c r="H243" s="2"/>
    </row>
    <row r="244" spans="8:8" x14ac:dyDescent="0.15">
      <c r="H244" s="2"/>
    </row>
  </sheetData>
  <autoFilter ref="B1:B246"/>
  <mergeCells count="1">
    <mergeCell ref="C2:G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A8" sqref="A8:XFD8"/>
    </sheetView>
  </sheetViews>
  <sheetFormatPr defaultRowHeight="12" x14ac:dyDescent="0.15"/>
  <cols>
    <col min="1" max="1" width="5.5" style="12" customWidth="1"/>
    <col min="2" max="2" width="18.625" style="12" customWidth="1"/>
    <col min="3" max="3" width="6.75" style="12" customWidth="1"/>
    <col min="4" max="4" width="5.75" style="12" customWidth="1"/>
    <col min="5" max="5" width="8.625" style="12" customWidth="1"/>
    <col min="6" max="6" width="14.125" style="12" customWidth="1"/>
    <col min="7" max="7" width="19.5" style="12" customWidth="1"/>
    <col min="8" max="8" width="19.625" style="12" customWidth="1"/>
    <col min="9" max="16384" width="9" style="12"/>
  </cols>
  <sheetData>
    <row r="1" spans="1:8" ht="20.100000000000001" customHeight="1" x14ac:dyDescent="0.15">
      <c r="A1" s="11" t="s">
        <v>5</v>
      </c>
      <c r="B1" s="3" t="s">
        <v>0</v>
      </c>
      <c r="C1" s="3" t="s">
        <v>1</v>
      </c>
      <c r="D1" s="3" t="s">
        <v>8</v>
      </c>
      <c r="E1" s="3" t="s">
        <v>9</v>
      </c>
      <c r="F1" s="3" t="s">
        <v>2</v>
      </c>
      <c r="G1" s="3" t="s">
        <v>3</v>
      </c>
      <c r="H1" s="3" t="s">
        <v>4</v>
      </c>
    </row>
    <row r="2" spans="1:8" s="14" customFormat="1" ht="20.100000000000001" customHeight="1" x14ac:dyDescent="0.15">
      <c r="A2" s="11">
        <v>1</v>
      </c>
      <c r="B2" s="11" t="s">
        <v>154</v>
      </c>
      <c r="C2" s="13" t="s">
        <v>273</v>
      </c>
      <c r="D2" s="13"/>
      <c r="E2" s="13"/>
      <c r="F2" s="13"/>
      <c r="G2" s="13"/>
      <c r="H2" s="11" t="s">
        <v>272</v>
      </c>
    </row>
    <row r="3" spans="1:8" ht="20.100000000000001" customHeight="1" x14ac:dyDescent="0.15">
      <c r="A3" s="11">
        <v>2</v>
      </c>
      <c r="B3" s="11" t="s">
        <v>7</v>
      </c>
      <c r="C3" s="11">
        <v>1</v>
      </c>
      <c r="D3" s="11">
        <v>9300</v>
      </c>
      <c r="E3" s="11">
        <f>SUM(C3*D3)</f>
        <v>9300</v>
      </c>
      <c r="F3" s="11" t="s">
        <v>13</v>
      </c>
      <c r="G3" s="11" t="s">
        <v>6</v>
      </c>
      <c r="H3" s="11" t="s">
        <v>14</v>
      </c>
    </row>
    <row r="4" spans="1:8" ht="20.100000000000001" customHeight="1" x14ac:dyDescent="0.15">
      <c r="A4" s="11">
        <v>3</v>
      </c>
      <c r="B4" s="11" t="s">
        <v>7</v>
      </c>
      <c r="C4" s="11">
        <v>1</v>
      </c>
      <c r="D4" s="11">
        <v>4940</v>
      </c>
      <c r="E4" s="11">
        <f>SUM(C4*D4)</f>
        <v>4940</v>
      </c>
      <c r="F4" s="11" t="s">
        <v>13</v>
      </c>
      <c r="G4" s="11" t="s">
        <v>223</v>
      </c>
      <c r="H4" s="11" t="s">
        <v>224</v>
      </c>
    </row>
    <row r="5" spans="1:8" ht="20.100000000000001" customHeight="1" x14ac:dyDescent="0.15">
      <c r="A5" s="11">
        <v>4</v>
      </c>
      <c r="B5" s="11" t="s">
        <v>225</v>
      </c>
      <c r="C5" s="11">
        <v>1</v>
      </c>
      <c r="D5" s="11">
        <v>2558</v>
      </c>
      <c r="E5" s="11">
        <f>SUM(C5*D5)</f>
        <v>2558</v>
      </c>
      <c r="F5" s="11" t="s">
        <v>13</v>
      </c>
      <c r="G5" s="11"/>
      <c r="H5" s="11" t="s">
        <v>226</v>
      </c>
    </row>
    <row r="6" spans="1:8" ht="20.100000000000001" customHeight="1" x14ac:dyDescent="0.15">
      <c r="A6" s="11">
        <v>5</v>
      </c>
      <c r="B6" s="11" t="s">
        <v>228</v>
      </c>
      <c r="C6" s="11">
        <v>1</v>
      </c>
      <c r="D6" s="11">
        <v>1352</v>
      </c>
      <c r="E6" s="11">
        <f t="shared" ref="E6:E75" si="0">SUM(C6*D6)</f>
        <v>1352</v>
      </c>
      <c r="F6" s="11" t="s">
        <v>13</v>
      </c>
      <c r="G6" s="11"/>
      <c r="H6" s="11" t="s">
        <v>16</v>
      </c>
    </row>
    <row r="7" spans="1:8" ht="20.100000000000001" customHeight="1" x14ac:dyDescent="0.15">
      <c r="A7" s="11">
        <v>6</v>
      </c>
      <c r="B7" s="11" t="s">
        <v>20</v>
      </c>
      <c r="C7" s="11">
        <v>2</v>
      </c>
      <c r="D7" s="11">
        <v>3400</v>
      </c>
      <c r="E7" s="11">
        <f t="shared" si="0"/>
        <v>6800</v>
      </c>
      <c r="F7" s="11" t="s">
        <v>13</v>
      </c>
      <c r="G7" s="11"/>
      <c r="H7" s="11" t="s">
        <v>96</v>
      </c>
    </row>
    <row r="8" spans="1:8" ht="24" x14ac:dyDescent="0.15">
      <c r="A8" s="11">
        <v>7</v>
      </c>
      <c r="B8" s="11" t="s">
        <v>23</v>
      </c>
      <c r="C8" s="11">
        <v>1</v>
      </c>
      <c r="D8" s="11">
        <v>15500</v>
      </c>
      <c r="E8" s="11">
        <f t="shared" si="0"/>
        <v>15500</v>
      </c>
      <c r="F8" s="11" t="s">
        <v>13</v>
      </c>
      <c r="G8" s="11" t="s">
        <v>24</v>
      </c>
      <c r="H8" s="11" t="s">
        <v>25</v>
      </c>
    </row>
    <row r="9" spans="1:8" ht="20.100000000000001" customHeight="1" x14ac:dyDescent="0.15">
      <c r="A9" s="11">
        <v>8</v>
      </c>
      <c r="B9" s="11" t="s">
        <v>29</v>
      </c>
      <c r="C9" s="11">
        <v>11</v>
      </c>
      <c r="D9" s="11">
        <v>2650</v>
      </c>
      <c r="E9" s="11">
        <f t="shared" si="0"/>
        <v>29150</v>
      </c>
      <c r="F9" s="11" t="s">
        <v>27</v>
      </c>
      <c r="G9" s="11"/>
      <c r="H9" s="11" t="s">
        <v>28</v>
      </c>
    </row>
    <row r="10" spans="1:8" x14ac:dyDescent="0.15">
      <c r="A10" s="11">
        <v>9</v>
      </c>
      <c r="B10" s="11" t="s">
        <v>229</v>
      </c>
      <c r="C10" s="11">
        <v>7</v>
      </c>
      <c r="D10" s="11">
        <v>2060</v>
      </c>
      <c r="E10" s="11">
        <f t="shared" si="0"/>
        <v>14420</v>
      </c>
      <c r="F10" s="11" t="s">
        <v>27</v>
      </c>
      <c r="G10" s="11"/>
      <c r="H10" s="11" t="s">
        <v>31</v>
      </c>
    </row>
    <row r="11" spans="1:8" ht="24" x14ac:dyDescent="0.15">
      <c r="A11" s="11">
        <v>10</v>
      </c>
      <c r="B11" s="11" t="s">
        <v>230</v>
      </c>
      <c r="C11" s="11">
        <v>1</v>
      </c>
      <c r="D11" s="11">
        <v>2500</v>
      </c>
      <c r="E11" s="11">
        <f t="shared" si="0"/>
        <v>2500</v>
      </c>
      <c r="F11" s="11" t="s">
        <v>27</v>
      </c>
      <c r="G11" s="11" t="s">
        <v>32</v>
      </c>
      <c r="H11" s="11" t="s">
        <v>33</v>
      </c>
    </row>
    <row r="12" spans="1:8" ht="20.100000000000001" customHeight="1" x14ac:dyDescent="0.15">
      <c r="A12" s="11">
        <v>11</v>
      </c>
      <c r="B12" s="11" t="s">
        <v>231</v>
      </c>
      <c r="C12" s="11">
        <v>1</v>
      </c>
      <c r="D12" s="11">
        <v>2680</v>
      </c>
      <c r="E12" s="11">
        <f t="shared" si="0"/>
        <v>2680</v>
      </c>
      <c r="F12" s="11" t="s">
        <v>27</v>
      </c>
      <c r="G12" s="11" t="s">
        <v>35</v>
      </c>
      <c r="H12" s="11" t="s">
        <v>37</v>
      </c>
    </row>
    <row r="13" spans="1:8" ht="20.100000000000001" customHeight="1" x14ac:dyDescent="0.15">
      <c r="A13" s="11">
        <v>12</v>
      </c>
      <c r="B13" s="11" t="s">
        <v>34</v>
      </c>
      <c r="C13" s="11">
        <v>2</v>
      </c>
      <c r="D13" s="11">
        <v>2890</v>
      </c>
      <c r="E13" s="11">
        <f t="shared" si="0"/>
        <v>5780</v>
      </c>
      <c r="F13" s="11" t="s">
        <v>39</v>
      </c>
      <c r="G13" s="11" t="s">
        <v>38</v>
      </c>
      <c r="H13" s="11" t="s">
        <v>41</v>
      </c>
    </row>
    <row r="14" spans="1:8" ht="20.100000000000001" customHeight="1" x14ac:dyDescent="0.15">
      <c r="A14" s="11">
        <v>13</v>
      </c>
      <c r="B14" s="11" t="s">
        <v>232</v>
      </c>
      <c r="C14" s="11">
        <v>1</v>
      </c>
      <c r="D14" s="11">
        <v>2250</v>
      </c>
      <c r="E14" s="11">
        <f t="shared" si="0"/>
        <v>2250</v>
      </c>
      <c r="F14" s="11" t="s">
        <v>27</v>
      </c>
      <c r="G14" s="11"/>
      <c r="H14" s="11" t="s">
        <v>233</v>
      </c>
    </row>
    <row r="15" spans="1:8" ht="20.100000000000001" customHeight="1" x14ac:dyDescent="0.15">
      <c r="A15" s="11">
        <v>14</v>
      </c>
      <c r="B15" s="11" t="s">
        <v>234</v>
      </c>
      <c r="C15" s="11">
        <v>1</v>
      </c>
      <c r="D15" s="11">
        <v>4800</v>
      </c>
      <c r="E15" s="11">
        <f t="shared" si="0"/>
        <v>4800</v>
      </c>
      <c r="F15" s="11" t="s">
        <v>27</v>
      </c>
      <c r="G15" s="11" t="s">
        <v>235</v>
      </c>
      <c r="H15" s="11" t="s">
        <v>236</v>
      </c>
    </row>
    <row r="16" spans="1:8" ht="20.100000000000001" customHeight="1" x14ac:dyDescent="0.15">
      <c r="A16" s="11">
        <v>15</v>
      </c>
      <c r="B16" s="11" t="s">
        <v>237</v>
      </c>
      <c r="C16" s="11">
        <v>2</v>
      </c>
      <c r="D16" s="11">
        <v>4500</v>
      </c>
      <c r="E16" s="11">
        <f t="shared" si="0"/>
        <v>9000</v>
      </c>
      <c r="F16" s="11" t="s">
        <v>39</v>
      </c>
      <c r="G16" s="1" t="s">
        <v>51</v>
      </c>
      <c r="H16" s="11" t="s">
        <v>50</v>
      </c>
    </row>
    <row r="17" spans="1:8" ht="24" x14ac:dyDescent="0.15">
      <c r="A17" s="11">
        <v>16</v>
      </c>
      <c r="B17" s="11" t="s">
        <v>237</v>
      </c>
      <c r="C17" s="11">
        <v>1</v>
      </c>
      <c r="D17" s="11">
        <v>4300</v>
      </c>
      <c r="E17" s="11">
        <f t="shared" si="0"/>
        <v>4300</v>
      </c>
      <c r="F17" s="11" t="s">
        <v>39</v>
      </c>
      <c r="G17" s="1" t="s">
        <v>51</v>
      </c>
      <c r="H17" s="11" t="s">
        <v>238</v>
      </c>
    </row>
    <row r="18" spans="1:8" ht="24" x14ac:dyDescent="0.15">
      <c r="A18" s="11">
        <v>17</v>
      </c>
      <c r="B18" s="11" t="s">
        <v>239</v>
      </c>
      <c r="C18" s="11">
        <v>1</v>
      </c>
      <c r="D18" s="11">
        <v>13590</v>
      </c>
      <c r="E18" s="11">
        <f t="shared" si="0"/>
        <v>13590</v>
      </c>
      <c r="F18" s="11" t="s">
        <v>39</v>
      </c>
      <c r="G18" s="11" t="s">
        <v>58</v>
      </c>
      <c r="H18" s="11" t="s">
        <v>63</v>
      </c>
    </row>
    <row r="19" spans="1:8" ht="24" x14ac:dyDescent="0.15">
      <c r="A19" s="11">
        <v>18</v>
      </c>
      <c r="B19" s="11" t="s">
        <v>240</v>
      </c>
      <c r="C19" s="11">
        <v>2</v>
      </c>
      <c r="D19" s="11">
        <v>9380</v>
      </c>
      <c r="E19" s="11">
        <f t="shared" si="0"/>
        <v>18760</v>
      </c>
      <c r="F19" s="11" t="s">
        <v>39</v>
      </c>
      <c r="G19" s="11" t="s">
        <v>58</v>
      </c>
      <c r="H19" s="11" t="s">
        <v>59</v>
      </c>
    </row>
    <row r="20" spans="1:8" ht="20.100000000000001" customHeight="1" x14ac:dyDescent="0.15">
      <c r="A20" s="11">
        <v>19</v>
      </c>
      <c r="B20" s="11" t="s">
        <v>241</v>
      </c>
      <c r="C20" s="11">
        <v>1</v>
      </c>
      <c r="D20" s="11">
        <v>20159</v>
      </c>
      <c r="E20" s="11">
        <f t="shared" si="0"/>
        <v>20159</v>
      </c>
      <c r="F20" s="11" t="s">
        <v>39</v>
      </c>
      <c r="G20" s="11"/>
      <c r="H20" s="11" t="s">
        <v>61</v>
      </c>
    </row>
    <row r="21" spans="1:8" ht="20.100000000000001" customHeight="1" x14ac:dyDescent="0.15">
      <c r="A21" s="11">
        <v>20</v>
      </c>
      <c r="B21" s="11" t="s">
        <v>241</v>
      </c>
      <c r="C21" s="11">
        <v>1</v>
      </c>
      <c r="D21" s="11">
        <v>35741</v>
      </c>
      <c r="E21" s="11">
        <f t="shared" si="0"/>
        <v>35741</v>
      </c>
      <c r="F21" s="11" t="s">
        <v>39</v>
      </c>
      <c r="G21" s="11"/>
      <c r="H21" s="11" t="s">
        <v>62</v>
      </c>
    </row>
    <row r="22" spans="1:8" ht="20.100000000000001" customHeight="1" x14ac:dyDescent="0.15">
      <c r="A22" s="11">
        <v>21</v>
      </c>
      <c r="B22" s="11" t="s">
        <v>64</v>
      </c>
      <c r="C22" s="11">
        <v>2</v>
      </c>
      <c r="D22" s="11">
        <v>1100</v>
      </c>
      <c r="E22" s="11">
        <f t="shared" si="0"/>
        <v>2200</v>
      </c>
      <c r="F22" s="11" t="s">
        <v>39</v>
      </c>
      <c r="G22" s="11" t="s">
        <v>66</v>
      </c>
      <c r="H22" s="11" t="s">
        <v>67</v>
      </c>
    </row>
    <row r="23" spans="1:8" ht="20.100000000000001" customHeight="1" x14ac:dyDescent="0.15">
      <c r="A23" s="11">
        <v>22</v>
      </c>
      <c r="B23" s="11" t="s">
        <v>64</v>
      </c>
      <c r="C23" s="11">
        <v>2</v>
      </c>
      <c r="D23" s="11">
        <v>900</v>
      </c>
      <c r="E23" s="11">
        <f t="shared" si="0"/>
        <v>1800</v>
      </c>
      <c r="F23" s="11" t="s">
        <v>39</v>
      </c>
      <c r="G23" s="11"/>
      <c r="H23" s="11" t="s">
        <v>68</v>
      </c>
    </row>
    <row r="24" spans="1:8" ht="20.100000000000001" customHeight="1" x14ac:dyDescent="0.15">
      <c r="A24" s="11">
        <v>23</v>
      </c>
      <c r="B24" s="11" t="s">
        <v>86</v>
      </c>
      <c r="C24" s="11">
        <v>1</v>
      </c>
      <c r="D24" s="11">
        <v>1000</v>
      </c>
      <c r="E24" s="11">
        <f t="shared" si="0"/>
        <v>1000</v>
      </c>
      <c r="F24" s="11" t="s">
        <v>227</v>
      </c>
      <c r="G24" s="11"/>
      <c r="H24" s="11"/>
    </row>
    <row r="25" spans="1:8" ht="20.100000000000001" customHeight="1" x14ac:dyDescent="0.15">
      <c r="A25" s="11">
        <v>24</v>
      </c>
      <c r="B25" s="11" t="s">
        <v>69</v>
      </c>
      <c r="C25" s="11">
        <v>1</v>
      </c>
      <c r="D25" s="11">
        <v>2500</v>
      </c>
      <c r="E25" s="11">
        <f t="shared" si="0"/>
        <v>2500</v>
      </c>
      <c r="F25" s="11" t="s">
        <v>227</v>
      </c>
      <c r="G25" s="11" t="s">
        <v>70</v>
      </c>
      <c r="H25" s="11" t="s">
        <v>71</v>
      </c>
    </row>
    <row r="26" spans="1:8" ht="20.100000000000001" customHeight="1" x14ac:dyDescent="0.15">
      <c r="A26" s="11">
        <v>25</v>
      </c>
      <c r="B26" s="11" t="s">
        <v>87</v>
      </c>
      <c r="C26" s="11">
        <v>5</v>
      </c>
      <c r="D26" s="11">
        <v>56</v>
      </c>
      <c r="E26" s="11">
        <f t="shared" si="0"/>
        <v>280</v>
      </c>
      <c r="F26" s="11" t="s">
        <v>227</v>
      </c>
      <c r="G26" s="11"/>
      <c r="H26" s="11"/>
    </row>
    <row r="27" spans="1:8" ht="20.100000000000001" customHeight="1" x14ac:dyDescent="0.15">
      <c r="A27" s="11">
        <v>26</v>
      </c>
      <c r="B27" s="11" t="s">
        <v>88</v>
      </c>
      <c r="C27" s="11">
        <v>3</v>
      </c>
      <c r="D27" s="11">
        <v>88</v>
      </c>
      <c r="E27" s="11">
        <f t="shared" si="0"/>
        <v>264</v>
      </c>
      <c r="F27" s="11" t="s">
        <v>227</v>
      </c>
      <c r="G27" s="11"/>
      <c r="H27" s="11"/>
    </row>
    <row r="28" spans="1:8" ht="20.100000000000001" customHeight="1" x14ac:dyDescent="0.15">
      <c r="A28" s="11">
        <v>27</v>
      </c>
      <c r="B28" s="11" t="s">
        <v>278</v>
      </c>
      <c r="C28" s="11">
        <v>30</v>
      </c>
      <c r="D28" s="11">
        <v>140</v>
      </c>
      <c r="E28" s="11">
        <f t="shared" si="0"/>
        <v>4200</v>
      </c>
      <c r="F28" s="11" t="s">
        <v>227</v>
      </c>
      <c r="G28" s="11"/>
      <c r="H28" s="11"/>
    </row>
    <row r="29" spans="1:8" ht="20.100000000000001" customHeight="1" x14ac:dyDescent="0.15">
      <c r="A29" s="11">
        <v>28</v>
      </c>
      <c r="B29" s="11" t="s">
        <v>279</v>
      </c>
      <c r="C29" s="11">
        <v>60</v>
      </c>
      <c r="D29" s="11">
        <v>62.4</v>
      </c>
      <c r="E29" s="11">
        <f t="shared" si="0"/>
        <v>3744</v>
      </c>
      <c r="F29" s="11" t="s">
        <v>227</v>
      </c>
      <c r="G29" s="11"/>
      <c r="H29" s="11"/>
    </row>
    <row r="30" spans="1:8" ht="20.100000000000001" customHeight="1" x14ac:dyDescent="0.15">
      <c r="A30" s="11">
        <v>29</v>
      </c>
      <c r="B30" s="11" t="s">
        <v>280</v>
      </c>
      <c r="C30" s="11">
        <v>1</v>
      </c>
      <c r="D30" s="11">
        <v>1400</v>
      </c>
      <c r="E30" s="11">
        <f t="shared" si="0"/>
        <v>1400</v>
      </c>
      <c r="F30" s="11" t="s">
        <v>227</v>
      </c>
      <c r="G30" s="11"/>
      <c r="H30" s="11"/>
    </row>
    <row r="31" spans="1:8" ht="20.100000000000001" customHeight="1" x14ac:dyDescent="0.15">
      <c r="A31" s="11">
        <v>30</v>
      </c>
      <c r="B31" s="11" t="s">
        <v>284</v>
      </c>
      <c r="C31" s="11">
        <v>20</v>
      </c>
      <c r="D31" s="11">
        <v>16</v>
      </c>
      <c r="E31" s="11">
        <f t="shared" si="0"/>
        <v>320</v>
      </c>
      <c r="F31" s="11" t="s">
        <v>227</v>
      </c>
      <c r="G31" s="11"/>
      <c r="H31" s="11"/>
    </row>
    <row r="32" spans="1:8" ht="20.100000000000001" customHeight="1" x14ac:dyDescent="0.15">
      <c r="A32" s="11">
        <v>31</v>
      </c>
      <c r="B32" s="11" t="s">
        <v>281</v>
      </c>
      <c r="C32" s="11">
        <v>1</v>
      </c>
      <c r="D32" s="11">
        <v>1500</v>
      </c>
      <c r="E32" s="11">
        <f t="shared" si="0"/>
        <v>1500</v>
      </c>
      <c r="F32" s="11" t="s">
        <v>227</v>
      </c>
      <c r="G32" s="11"/>
      <c r="H32" s="11"/>
    </row>
    <row r="33" spans="1:8" ht="20.100000000000001" customHeight="1" x14ac:dyDescent="0.15">
      <c r="A33" s="11">
        <v>32</v>
      </c>
      <c r="B33" s="11" t="s">
        <v>282</v>
      </c>
      <c r="C33" s="11">
        <v>1</v>
      </c>
      <c r="D33" s="11">
        <v>12</v>
      </c>
      <c r="E33" s="11">
        <f t="shared" si="0"/>
        <v>12</v>
      </c>
      <c r="F33" s="11" t="s">
        <v>227</v>
      </c>
      <c r="G33" s="11"/>
      <c r="H33" s="11"/>
    </row>
    <row r="34" spans="1:8" ht="20.100000000000001" customHeight="1" x14ac:dyDescent="0.15">
      <c r="A34" s="11">
        <v>33</v>
      </c>
      <c r="B34" s="11" t="s">
        <v>283</v>
      </c>
      <c r="C34" s="11">
        <v>1</v>
      </c>
      <c r="D34" s="11">
        <v>440</v>
      </c>
      <c r="E34" s="11">
        <f t="shared" si="0"/>
        <v>440</v>
      </c>
      <c r="F34" s="11" t="s">
        <v>227</v>
      </c>
      <c r="G34" s="11"/>
      <c r="H34" s="11"/>
    </row>
    <row r="35" spans="1:8" ht="24" x14ac:dyDescent="0.15">
      <c r="A35" s="11">
        <v>34</v>
      </c>
      <c r="B35" s="11" t="s">
        <v>294</v>
      </c>
      <c r="C35" s="11">
        <v>1</v>
      </c>
      <c r="D35" s="11">
        <v>2500</v>
      </c>
      <c r="E35" s="11">
        <f t="shared" si="0"/>
        <v>2500</v>
      </c>
      <c r="F35" s="11" t="s">
        <v>227</v>
      </c>
      <c r="G35" s="11" t="s">
        <v>32</v>
      </c>
      <c r="H35" s="11" t="s">
        <v>300</v>
      </c>
    </row>
    <row r="36" spans="1:8" ht="20.100000000000001" customHeight="1" x14ac:dyDescent="0.15">
      <c r="A36" s="11">
        <v>35</v>
      </c>
      <c r="B36" s="11" t="s">
        <v>295</v>
      </c>
      <c r="C36" s="11">
        <v>1</v>
      </c>
      <c r="D36" s="11">
        <v>1790</v>
      </c>
      <c r="E36" s="11">
        <f t="shared" si="0"/>
        <v>1790</v>
      </c>
      <c r="F36" s="11" t="s">
        <v>227</v>
      </c>
      <c r="G36" s="11"/>
      <c r="H36" s="11" t="s">
        <v>301</v>
      </c>
    </row>
    <row r="37" spans="1:8" ht="20.100000000000001" customHeight="1" x14ac:dyDescent="0.15">
      <c r="A37" s="11">
        <v>36</v>
      </c>
      <c r="B37" s="11" t="s">
        <v>296</v>
      </c>
      <c r="C37" s="11">
        <v>1</v>
      </c>
      <c r="D37" s="11">
        <v>160</v>
      </c>
      <c r="E37" s="11">
        <f t="shared" si="0"/>
        <v>160</v>
      </c>
      <c r="F37" s="11" t="s">
        <v>227</v>
      </c>
      <c r="G37" s="11"/>
      <c r="H37" s="11"/>
    </row>
    <row r="38" spans="1:8" ht="20.100000000000001" customHeight="1" x14ac:dyDescent="0.15">
      <c r="A38" s="11">
        <v>37</v>
      </c>
      <c r="B38" s="11" t="s">
        <v>297</v>
      </c>
      <c r="C38" s="11">
        <v>1</v>
      </c>
      <c r="D38" s="11">
        <v>464</v>
      </c>
      <c r="E38" s="11">
        <f t="shared" si="0"/>
        <v>464</v>
      </c>
      <c r="F38" s="11" t="s">
        <v>227</v>
      </c>
      <c r="G38" s="11"/>
      <c r="H38" s="11"/>
    </row>
    <row r="39" spans="1:8" ht="20.100000000000001" customHeight="1" x14ac:dyDescent="0.15">
      <c r="A39" s="11">
        <v>38</v>
      </c>
      <c r="B39" s="11" t="s">
        <v>298</v>
      </c>
      <c r="C39" s="11">
        <v>1</v>
      </c>
      <c r="D39" s="11">
        <v>56</v>
      </c>
      <c r="E39" s="11">
        <f t="shared" si="0"/>
        <v>56</v>
      </c>
      <c r="F39" s="11" t="s">
        <v>227</v>
      </c>
      <c r="G39" s="11"/>
      <c r="H39" s="11"/>
    </row>
    <row r="40" spans="1:8" ht="20.100000000000001" customHeight="1" x14ac:dyDescent="0.15">
      <c r="A40" s="11">
        <v>39</v>
      </c>
      <c r="B40" s="11" t="s">
        <v>298</v>
      </c>
      <c r="C40" s="11">
        <v>1</v>
      </c>
      <c r="D40" s="11">
        <v>56</v>
      </c>
      <c r="E40" s="11">
        <f t="shared" si="0"/>
        <v>56</v>
      </c>
      <c r="F40" s="11" t="s">
        <v>227</v>
      </c>
      <c r="G40" s="11"/>
      <c r="H40" s="11"/>
    </row>
    <row r="41" spans="1:8" ht="20.100000000000001" customHeight="1" x14ac:dyDescent="0.15">
      <c r="A41" s="11">
        <v>40</v>
      </c>
      <c r="B41" s="11" t="s">
        <v>298</v>
      </c>
      <c r="C41" s="11">
        <v>1</v>
      </c>
      <c r="D41" s="11">
        <v>56</v>
      </c>
      <c r="E41" s="11">
        <f t="shared" si="0"/>
        <v>56</v>
      </c>
      <c r="F41" s="11" t="s">
        <v>227</v>
      </c>
      <c r="G41" s="11"/>
      <c r="H41" s="11"/>
    </row>
    <row r="42" spans="1:8" ht="20.100000000000001" customHeight="1" x14ac:dyDescent="0.15">
      <c r="A42" s="11">
        <v>41</v>
      </c>
      <c r="B42" s="11" t="s">
        <v>299</v>
      </c>
      <c r="C42" s="11">
        <v>1</v>
      </c>
      <c r="D42" s="11">
        <v>610</v>
      </c>
      <c r="E42" s="11">
        <f t="shared" si="0"/>
        <v>610</v>
      </c>
      <c r="F42" s="11" t="s">
        <v>227</v>
      </c>
      <c r="G42" s="11"/>
      <c r="H42" s="11"/>
    </row>
    <row r="43" spans="1:8" ht="20.100000000000001" customHeight="1" x14ac:dyDescent="0.15">
      <c r="A43" s="11">
        <v>42</v>
      </c>
      <c r="B43" s="11" t="s">
        <v>302</v>
      </c>
      <c r="C43" s="11">
        <v>1</v>
      </c>
      <c r="D43" s="11">
        <v>208</v>
      </c>
      <c r="E43" s="11">
        <f t="shared" si="0"/>
        <v>208</v>
      </c>
      <c r="F43" s="11" t="s">
        <v>227</v>
      </c>
      <c r="G43" s="11"/>
      <c r="H43" s="11"/>
    </row>
    <row r="44" spans="1:8" ht="20.100000000000001" customHeight="1" x14ac:dyDescent="0.15">
      <c r="A44" s="11">
        <v>43</v>
      </c>
      <c r="B44" s="11" t="s">
        <v>242</v>
      </c>
      <c r="C44" s="11">
        <v>2</v>
      </c>
      <c r="D44" s="11">
        <v>1700</v>
      </c>
      <c r="E44" s="11">
        <f t="shared" si="0"/>
        <v>3400</v>
      </c>
      <c r="F44" s="11" t="s">
        <v>158</v>
      </c>
      <c r="G44" s="11"/>
      <c r="H44" s="11"/>
    </row>
    <row r="45" spans="1:8" ht="20.100000000000001" customHeight="1" x14ac:dyDescent="0.15">
      <c r="A45" s="11">
        <v>44</v>
      </c>
      <c r="B45" s="11" t="s">
        <v>73</v>
      </c>
      <c r="C45" s="11">
        <v>2</v>
      </c>
      <c r="D45" s="11">
        <v>1100</v>
      </c>
      <c r="E45" s="11">
        <f t="shared" si="0"/>
        <v>2200</v>
      </c>
      <c r="F45" s="11" t="s">
        <v>12</v>
      </c>
      <c r="G45" s="11"/>
      <c r="H45" s="11"/>
    </row>
    <row r="46" spans="1:8" ht="20.100000000000001" customHeight="1" x14ac:dyDescent="0.15">
      <c r="A46" s="11">
        <v>45</v>
      </c>
      <c r="B46" s="11" t="s">
        <v>64</v>
      </c>
      <c r="C46" s="11">
        <v>2</v>
      </c>
      <c r="D46" s="11">
        <v>927</v>
      </c>
      <c r="E46" s="11">
        <f t="shared" si="0"/>
        <v>1854</v>
      </c>
      <c r="F46" s="11" t="s">
        <v>12</v>
      </c>
      <c r="G46" s="11"/>
      <c r="H46" s="11" t="s">
        <v>74</v>
      </c>
    </row>
    <row r="47" spans="1:8" ht="20.100000000000001" customHeight="1" x14ac:dyDescent="0.15">
      <c r="A47" s="11">
        <v>46</v>
      </c>
      <c r="B47" s="11" t="s">
        <v>243</v>
      </c>
      <c r="C47" s="11">
        <v>6</v>
      </c>
      <c r="D47" s="11">
        <v>2052</v>
      </c>
      <c r="E47" s="11">
        <f t="shared" si="0"/>
        <v>12312</v>
      </c>
      <c r="F47" s="11" t="s">
        <v>12</v>
      </c>
      <c r="G47" s="11"/>
      <c r="H47" s="11" t="s">
        <v>76</v>
      </c>
    </row>
    <row r="48" spans="1:8" ht="20.100000000000001" customHeight="1" x14ac:dyDescent="0.15">
      <c r="A48" s="11">
        <v>47</v>
      </c>
      <c r="B48" s="11" t="s">
        <v>77</v>
      </c>
      <c r="C48" s="11">
        <v>1</v>
      </c>
      <c r="D48" s="11">
        <v>1081</v>
      </c>
      <c r="E48" s="11">
        <f t="shared" si="0"/>
        <v>1081</v>
      </c>
      <c r="F48" s="11" t="s">
        <v>12</v>
      </c>
      <c r="G48" s="11"/>
      <c r="H48" s="11" t="s">
        <v>28</v>
      </c>
    </row>
    <row r="49" spans="1:8" ht="20.100000000000001" customHeight="1" x14ac:dyDescent="0.15">
      <c r="A49" s="11">
        <v>48</v>
      </c>
      <c r="B49" s="11" t="s">
        <v>77</v>
      </c>
      <c r="C49" s="11">
        <v>2</v>
      </c>
      <c r="D49" s="11">
        <v>1082</v>
      </c>
      <c r="E49" s="11">
        <f t="shared" si="0"/>
        <v>2164</v>
      </c>
      <c r="F49" s="11" t="s">
        <v>12</v>
      </c>
      <c r="G49" s="11"/>
      <c r="H49" s="11" t="s">
        <v>28</v>
      </c>
    </row>
    <row r="50" spans="1:8" ht="20.100000000000001" customHeight="1" x14ac:dyDescent="0.15">
      <c r="A50" s="11">
        <v>49</v>
      </c>
      <c r="B50" s="11" t="s">
        <v>244</v>
      </c>
      <c r="C50" s="11">
        <v>1</v>
      </c>
      <c r="D50" s="11">
        <v>595</v>
      </c>
      <c r="E50" s="11">
        <f t="shared" si="0"/>
        <v>595</v>
      </c>
      <c r="F50" s="11" t="s">
        <v>12</v>
      </c>
      <c r="G50" s="11"/>
      <c r="H50" s="11" t="s">
        <v>79</v>
      </c>
    </row>
    <row r="51" spans="1:8" ht="20.100000000000001" customHeight="1" x14ac:dyDescent="0.15">
      <c r="A51" s="11">
        <v>50</v>
      </c>
      <c r="B51" s="11" t="s">
        <v>245</v>
      </c>
      <c r="C51" s="11">
        <v>2</v>
      </c>
      <c r="D51" s="11">
        <v>1891</v>
      </c>
      <c r="E51" s="11">
        <f t="shared" si="0"/>
        <v>3782</v>
      </c>
      <c r="F51" s="11" t="s">
        <v>12</v>
      </c>
      <c r="G51" s="11"/>
      <c r="H51" s="11" t="s">
        <v>76</v>
      </c>
    </row>
    <row r="52" spans="1:8" ht="20.100000000000001" customHeight="1" x14ac:dyDescent="0.15">
      <c r="A52" s="11">
        <v>51</v>
      </c>
      <c r="B52" s="11" t="s">
        <v>81</v>
      </c>
      <c r="C52" s="11">
        <v>3</v>
      </c>
      <c r="D52" s="11">
        <v>1158</v>
      </c>
      <c r="E52" s="11">
        <f t="shared" si="0"/>
        <v>3474</v>
      </c>
      <c r="F52" s="11" t="s">
        <v>12</v>
      </c>
      <c r="G52" s="11"/>
      <c r="H52" s="11" t="s">
        <v>61</v>
      </c>
    </row>
    <row r="53" spans="1:8" ht="20.100000000000001" customHeight="1" x14ac:dyDescent="0.15">
      <c r="A53" s="11">
        <v>52</v>
      </c>
      <c r="B53" s="11" t="s">
        <v>246</v>
      </c>
      <c r="C53" s="11">
        <v>8</v>
      </c>
      <c r="D53" s="11">
        <v>670</v>
      </c>
      <c r="E53" s="11">
        <f t="shared" si="0"/>
        <v>5360</v>
      </c>
      <c r="F53" s="11" t="s">
        <v>12</v>
      </c>
      <c r="G53" s="11"/>
      <c r="H53" s="11" t="s">
        <v>83</v>
      </c>
    </row>
    <row r="54" spans="1:8" ht="20.100000000000001" customHeight="1" x14ac:dyDescent="0.15">
      <c r="A54" s="11">
        <v>53</v>
      </c>
      <c r="B54" s="11" t="s">
        <v>247</v>
      </c>
      <c r="C54" s="11">
        <v>1</v>
      </c>
      <c r="D54" s="11">
        <v>1352</v>
      </c>
      <c r="E54" s="11">
        <f t="shared" si="0"/>
        <v>1352</v>
      </c>
      <c r="F54" s="11" t="s">
        <v>13</v>
      </c>
      <c r="G54" s="11"/>
      <c r="H54" s="11" t="s">
        <v>84</v>
      </c>
    </row>
    <row r="55" spans="1:8" ht="20.100000000000001" customHeight="1" x14ac:dyDescent="0.15">
      <c r="A55" s="11">
        <v>54</v>
      </c>
      <c r="B55" s="11" t="s">
        <v>248</v>
      </c>
      <c r="C55" s="11">
        <v>2</v>
      </c>
      <c r="D55" s="11">
        <v>2112</v>
      </c>
      <c r="E55" s="11">
        <f t="shared" si="0"/>
        <v>4224</v>
      </c>
      <c r="F55" s="11" t="s">
        <v>158</v>
      </c>
      <c r="G55" s="11"/>
      <c r="H55" s="11" t="s">
        <v>28</v>
      </c>
    </row>
    <row r="56" spans="1:8" ht="20.100000000000001" customHeight="1" x14ac:dyDescent="0.15">
      <c r="A56" s="11">
        <v>55</v>
      </c>
      <c r="B56" s="11" t="s">
        <v>81</v>
      </c>
      <c r="C56" s="11">
        <v>10</v>
      </c>
      <c r="D56" s="11">
        <v>1313</v>
      </c>
      <c r="E56" s="11">
        <f t="shared" si="0"/>
        <v>13130</v>
      </c>
      <c r="F56" s="11" t="s">
        <v>158</v>
      </c>
      <c r="G56" s="11"/>
      <c r="H56" s="11" t="s">
        <v>28</v>
      </c>
    </row>
    <row r="57" spans="1:8" ht="20.100000000000001" customHeight="1" x14ac:dyDescent="0.15">
      <c r="A57" s="11">
        <v>56</v>
      </c>
      <c r="B57" s="15" t="s">
        <v>249</v>
      </c>
      <c r="C57" s="15">
        <v>1</v>
      </c>
      <c r="D57" s="15">
        <v>1620</v>
      </c>
      <c r="E57" s="11">
        <f t="shared" si="0"/>
        <v>1620</v>
      </c>
      <c r="F57" s="11" t="s">
        <v>158</v>
      </c>
      <c r="G57" s="15"/>
      <c r="H57" s="15" t="s">
        <v>90</v>
      </c>
    </row>
    <row r="58" spans="1:8" ht="20.100000000000001" customHeight="1" x14ac:dyDescent="0.15">
      <c r="A58" s="11">
        <v>57</v>
      </c>
      <c r="B58" s="11" t="s">
        <v>250</v>
      </c>
      <c r="C58" s="11">
        <v>1</v>
      </c>
      <c r="D58" s="11">
        <v>1000</v>
      </c>
      <c r="E58" s="11">
        <f t="shared" si="0"/>
        <v>1000</v>
      </c>
      <c r="F58" s="11" t="s">
        <v>158</v>
      </c>
      <c r="G58" s="15"/>
      <c r="H58" s="15"/>
    </row>
    <row r="59" spans="1:8" ht="20.100000000000001" customHeight="1" x14ac:dyDescent="0.15">
      <c r="A59" s="11">
        <v>58</v>
      </c>
      <c r="B59" s="15" t="s">
        <v>81</v>
      </c>
      <c r="C59" s="15">
        <v>1</v>
      </c>
      <c r="D59" s="15">
        <v>850</v>
      </c>
      <c r="E59" s="11">
        <f t="shared" si="0"/>
        <v>850</v>
      </c>
      <c r="F59" s="11" t="s">
        <v>156</v>
      </c>
      <c r="G59" s="15"/>
      <c r="H59" s="15" t="s">
        <v>28</v>
      </c>
    </row>
    <row r="60" spans="1:8" ht="20.100000000000001" customHeight="1" x14ac:dyDescent="0.15">
      <c r="A60" s="11">
        <v>59</v>
      </c>
      <c r="B60" s="11" t="s">
        <v>251</v>
      </c>
      <c r="C60" s="11">
        <v>1</v>
      </c>
      <c r="D60" s="11">
        <v>850</v>
      </c>
      <c r="E60" s="11">
        <f t="shared" si="0"/>
        <v>850</v>
      </c>
      <c r="F60" s="11" t="s">
        <v>156</v>
      </c>
      <c r="G60" s="11"/>
      <c r="H60" s="11" t="s">
        <v>93</v>
      </c>
    </row>
    <row r="61" spans="1:8" ht="20.100000000000001" customHeight="1" x14ac:dyDescent="0.15">
      <c r="A61" s="11">
        <v>60</v>
      </c>
      <c r="B61" s="11" t="s">
        <v>252</v>
      </c>
      <c r="C61" s="11">
        <v>2</v>
      </c>
      <c r="D61" s="11">
        <v>1050</v>
      </c>
      <c r="E61" s="11">
        <f t="shared" si="0"/>
        <v>2100</v>
      </c>
      <c r="F61" s="11" t="s">
        <v>156</v>
      </c>
      <c r="G61" s="11"/>
      <c r="H61" s="11" t="s">
        <v>94</v>
      </c>
    </row>
    <row r="62" spans="1:8" ht="20.100000000000001" customHeight="1" x14ac:dyDescent="0.15">
      <c r="A62" s="11">
        <v>61</v>
      </c>
      <c r="B62" s="11" t="s">
        <v>253</v>
      </c>
      <c r="C62" s="11">
        <v>2</v>
      </c>
      <c r="D62" s="11">
        <v>1500</v>
      </c>
      <c r="E62" s="11">
        <f t="shared" si="0"/>
        <v>3000</v>
      </c>
      <c r="F62" s="11" t="s">
        <v>158</v>
      </c>
      <c r="G62" s="11" t="s">
        <v>32</v>
      </c>
      <c r="H62" s="11" t="s">
        <v>98</v>
      </c>
    </row>
    <row r="63" spans="1:8" ht="20.100000000000001" customHeight="1" x14ac:dyDescent="0.15">
      <c r="A63" s="11">
        <v>62</v>
      </c>
      <c r="B63" s="11" t="s">
        <v>254</v>
      </c>
      <c r="C63" s="11">
        <v>2</v>
      </c>
      <c r="D63" s="11">
        <v>2340</v>
      </c>
      <c r="E63" s="11">
        <f t="shared" si="0"/>
        <v>4680</v>
      </c>
      <c r="F63" s="11" t="s">
        <v>13</v>
      </c>
      <c r="G63" s="11" t="s">
        <v>99</v>
      </c>
      <c r="H63" s="11" t="s">
        <v>100</v>
      </c>
    </row>
    <row r="64" spans="1:8" ht="20.100000000000001" customHeight="1" x14ac:dyDescent="0.15">
      <c r="A64" s="11">
        <v>63</v>
      </c>
      <c r="B64" s="11" t="s">
        <v>255</v>
      </c>
      <c r="C64" s="11">
        <v>2</v>
      </c>
      <c r="D64" s="11">
        <v>500</v>
      </c>
      <c r="E64" s="11">
        <f t="shared" si="0"/>
        <v>1000</v>
      </c>
      <c r="F64" s="11" t="s">
        <v>13</v>
      </c>
      <c r="G64" s="11"/>
      <c r="H64" s="11" t="s">
        <v>102</v>
      </c>
    </row>
    <row r="65" spans="1:8" ht="20.100000000000001" customHeight="1" x14ac:dyDescent="0.15">
      <c r="A65" s="11">
        <v>64</v>
      </c>
      <c r="B65" s="11" t="s">
        <v>101</v>
      </c>
      <c r="C65" s="11">
        <v>3</v>
      </c>
      <c r="D65" s="11">
        <v>412</v>
      </c>
      <c r="E65" s="11">
        <f t="shared" si="0"/>
        <v>1236</v>
      </c>
      <c r="F65" s="11" t="s">
        <v>158</v>
      </c>
      <c r="G65" s="11"/>
      <c r="H65" s="11" t="s">
        <v>103</v>
      </c>
    </row>
    <row r="66" spans="1:8" ht="20.100000000000001" customHeight="1" x14ac:dyDescent="0.15">
      <c r="A66" s="11">
        <v>65</v>
      </c>
      <c r="B66" s="11" t="s">
        <v>256</v>
      </c>
      <c r="C66" s="11">
        <v>1</v>
      </c>
      <c r="D66" s="11">
        <v>1000</v>
      </c>
      <c r="E66" s="11">
        <f t="shared" si="0"/>
        <v>1000</v>
      </c>
      <c r="F66" s="11" t="s">
        <v>13</v>
      </c>
      <c r="G66" s="11"/>
      <c r="H66" s="11"/>
    </row>
    <row r="67" spans="1:8" ht="20.100000000000001" customHeight="1" x14ac:dyDescent="0.15">
      <c r="A67" s="11">
        <v>66</v>
      </c>
      <c r="B67" s="11" t="s">
        <v>257</v>
      </c>
      <c r="C67" s="11">
        <v>1</v>
      </c>
      <c r="D67" s="11">
        <v>335</v>
      </c>
      <c r="E67" s="11">
        <f t="shared" si="0"/>
        <v>335</v>
      </c>
      <c r="F67" s="11" t="s">
        <v>27</v>
      </c>
      <c r="G67" s="11" t="s">
        <v>104</v>
      </c>
      <c r="H67" s="11"/>
    </row>
    <row r="68" spans="1:8" ht="24" x14ac:dyDescent="0.15">
      <c r="A68" s="11">
        <v>67</v>
      </c>
      <c r="B68" s="11" t="s">
        <v>258</v>
      </c>
      <c r="C68" s="11">
        <v>3</v>
      </c>
      <c r="D68" s="11">
        <v>2000</v>
      </c>
      <c r="E68" s="11">
        <f t="shared" si="0"/>
        <v>6000</v>
      </c>
      <c r="F68" s="11" t="s">
        <v>158</v>
      </c>
      <c r="G68" s="11" t="s">
        <v>32</v>
      </c>
      <c r="H68" s="11" t="s">
        <v>106</v>
      </c>
    </row>
    <row r="69" spans="1:8" ht="20.100000000000001" customHeight="1" x14ac:dyDescent="0.15">
      <c r="A69" s="11">
        <v>68</v>
      </c>
      <c r="B69" s="15" t="s">
        <v>259</v>
      </c>
      <c r="C69" s="15">
        <v>1</v>
      </c>
      <c r="D69" s="15">
        <v>1700</v>
      </c>
      <c r="E69" s="11">
        <f t="shared" si="0"/>
        <v>1700</v>
      </c>
      <c r="F69" s="11" t="s">
        <v>227</v>
      </c>
      <c r="G69" s="15" t="s">
        <v>107</v>
      </c>
      <c r="H69" s="15" t="s">
        <v>108</v>
      </c>
    </row>
    <row r="70" spans="1:8" ht="20.100000000000001" customHeight="1" x14ac:dyDescent="0.15">
      <c r="A70" s="11">
        <v>69</v>
      </c>
      <c r="B70" s="11" t="s">
        <v>260</v>
      </c>
      <c r="C70" s="11">
        <v>1</v>
      </c>
      <c r="D70" s="11">
        <v>3500</v>
      </c>
      <c r="E70" s="11">
        <f t="shared" si="0"/>
        <v>3500</v>
      </c>
      <c r="F70" s="11" t="s">
        <v>158</v>
      </c>
      <c r="G70" s="11" t="s">
        <v>109</v>
      </c>
      <c r="H70" s="11" t="s">
        <v>110</v>
      </c>
    </row>
    <row r="71" spans="1:8" ht="20.100000000000001" customHeight="1" x14ac:dyDescent="0.15">
      <c r="A71" s="11">
        <v>70</v>
      </c>
      <c r="B71" s="15" t="s">
        <v>261</v>
      </c>
      <c r="C71" s="15">
        <v>1</v>
      </c>
      <c r="D71" s="15">
        <v>7200</v>
      </c>
      <c r="E71" s="11">
        <f t="shared" si="0"/>
        <v>7200</v>
      </c>
      <c r="F71" s="11" t="s">
        <v>27</v>
      </c>
      <c r="G71" s="15"/>
      <c r="H71" s="15" t="s">
        <v>111</v>
      </c>
    </row>
    <row r="72" spans="1:8" ht="20.100000000000001" customHeight="1" x14ac:dyDescent="0.15">
      <c r="A72" s="11">
        <v>71</v>
      </c>
      <c r="B72" s="11" t="s">
        <v>262</v>
      </c>
      <c r="C72" s="11">
        <v>13</v>
      </c>
      <c r="D72" s="11">
        <v>210</v>
      </c>
      <c r="E72" s="11">
        <f t="shared" si="0"/>
        <v>2730</v>
      </c>
      <c r="F72" s="11" t="s">
        <v>27</v>
      </c>
      <c r="G72" s="11" t="s">
        <v>70</v>
      </c>
      <c r="H72" s="11" t="s">
        <v>113</v>
      </c>
    </row>
    <row r="73" spans="1:8" ht="20.100000000000001" customHeight="1" x14ac:dyDescent="0.15">
      <c r="A73" s="11">
        <v>72</v>
      </c>
      <c r="B73" s="15" t="s">
        <v>263</v>
      </c>
      <c r="C73" s="15">
        <v>1</v>
      </c>
      <c r="D73" s="15">
        <v>3500</v>
      </c>
      <c r="E73" s="11">
        <f t="shared" si="0"/>
        <v>3500</v>
      </c>
      <c r="F73" s="11" t="s">
        <v>12</v>
      </c>
      <c r="G73" s="15"/>
      <c r="H73" s="15" t="s">
        <v>114</v>
      </c>
    </row>
    <row r="74" spans="1:8" ht="20.100000000000001" customHeight="1" x14ac:dyDescent="0.15">
      <c r="A74" s="11">
        <v>73</v>
      </c>
      <c r="B74" s="15" t="s">
        <v>264</v>
      </c>
      <c r="C74" s="15">
        <v>1</v>
      </c>
      <c r="D74" s="15">
        <v>6500</v>
      </c>
      <c r="E74" s="11">
        <f t="shared" si="0"/>
        <v>6500</v>
      </c>
      <c r="F74" s="11" t="s">
        <v>12</v>
      </c>
      <c r="G74" s="15" t="s">
        <v>115</v>
      </c>
      <c r="H74" s="15" t="s">
        <v>116</v>
      </c>
    </row>
    <row r="75" spans="1:8" ht="20.100000000000001" customHeight="1" x14ac:dyDescent="0.15">
      <c r="A75" s="11">
        <v>74</v>
      </c>
      <c r="B75" s="15" t="s">
        <v>265</v>
      </c>
      <c r="C75" s="15">
        <v>1</v>
      </c>
      <c r="D75" s="15">
        <v>4200</v>
      </c>
      <c r="E75" s="11">
        <f t="shared" si="0"/>
        <v>4200</v>
      </c>
      <c r="F75" s="11" t="s">
        <v>12</v>
      </c>
      <c r="G75" s="15"/>
      <c r="H75" s="15" t="s">
        <v>117</v>
      </c>
    </row>
    <row r="76" spans="1:8" ht="20.100000000000001" customHeight="1" x14ac:dyDescent="0.15">
      <c r="A76" s="11">
        <v>75</v>
      </c>
      <c r="B76" s="15" t="s">
        <v>266</v>
      </c>
      <c r="C76" s="15">
        <v>1</v>
      </c>
      <c r="D76" s="15">
        <v>4000</v>
      </c>
      <c r="E76" s="11">
        <f t="shared" ref="E76:E88" si="1">SUM(C76*D76)</f>
        <v>4000</v>
      </c>
      <c r="F76" s="11" t="s">
        <v>12</v>
      </c>
      <c r="G76" s="15" t="s">
        <v>119</v>
      </c>
      <c r="H76" s="15" t="s">
        <v>118</v>
      </c>
    </row>
    <row r="77" spans="1:8" ht="20.100000000000001" customHeight="1" x14ac:dyDescent="0.15">
      <c r="A77" s="11">
        <v>76</v>
      </c>
      <c r="B77" s="11" t="s">
        <v>267</v>
      </c>
      <c r="C77" s="11">
        <v>5</v>
      </c>
      <c r="D77" s="11">
        <v>600</v>
      </c>
      <c r="E77" s="11">
        <f t="shared" si="1"/>
        <v>3000</v>
      </c>
      <c r="F77" s="11" t="s">
        <v>27</v>
      </c>
      <c r="G77" s="11" t="s">
        <v>66</v>
      </c>
      <c r="H77" s="11" t="s">
        <v>105</v>
      </c>
    </row>
    <row r="78" spans="1:8" ht="20.100000000000001" customHeight="1" x14ac:dyDescent="0.15">
      <c r="A78" s="11">
        <v>77</v>
      </c>
      <c r="B78" s="11" t="s">
        <v>120</v>
      </c>
      <c r="C78" s="11">
        <v>9</v>
      </c>
      <c r="D78" s="11">
        <v>850</v>
      </c>
      <c r="E78" s="11">
        <f t="shared" si="1"/>
        <v>7650</v>
      </c>
      <c r="F78" s="11" t="s">
        <v>27</v>
      </c>
      <c r="G78" s="11"/>
      <c r="H78" s="11" t="s">
        <v>121</v>
      </c>
    </row>
    <row r="79" spans="1:8" ht="20.100000000000001" customHeight="1" x14ac:dyDescent="0.15">
      <c r="A79" s="11">
        <v>78</v>
      </c>
      <c r="B79" s="11" t="s">
        <v>122</v>
      </c>
      <c r="C79" s="11">
        <v>8</v>
      </c>
      <c r="D79" s="11">
        <v>1005</v>
      </c>
      <c r="E79" s="11">
        <f t="shared" si="1"/>
        <v>8040</v>
      </c>
      <c r="F79" s="11" t="s">
        <v>268</v>
      </c>
      <c r="G79" s="11"/>
      <c r="H79" s="11" t="s">
        <v>105</v>
      </c>
    </row>
    <row r="80" spans="1:8" ht="20.100000000000001" customHeight="1" x14ac:dyDescent="0.15">
      <c r="A80" s="11">
        <v>79</v>
      </c>
      <c r="B80" s="11" t="s">
        <v>285</v>
      </c>
      <c r="C80" s="11">
        <v>1</v>
      </c>
      <c r="D80" s="11">
        <v>2678</v>
      </c>
      <c r="E80" s="11">
        <f t="shared" si="1"/>
        <v>2678</v>
      </c>
      <c r="F80" s="11" t="s">
        <v>26</v>
      </c>
      <c r="G80" s="11"/>
      <c r="H80" s="11" t="s">
        <v>105</v>
      </c>
    </row>
    <row r="81" spans="1:8" ht="20.100000000000001" customHeight="1" x14ac:dyDescent="0.15">
      <c r="A81" s="11">
        <v>80</v>
      </c>
      <c r="B81" s="11" t="s">
        <v>289</v>
      </c>
      <c r="C81" s="11">
        <v>2</v>
      </c>
      <c r="D81" s="11">
        <v>3000</v>
      </c>
      <c r="E81" s="11">
        <f t="shared" si="1"/>
        <v>6000</v>
      </c>
      <c r="F81" s="11" t="s">
        <v>26</v>
      </c>
      <c r="G81" s="11" t="s">
        <v>287</v>
      </c>
      <c r="H81" s="11" t="s">
        <v>288</v>
      </c>
    </row>
    <row r="82" spans="1:8" ht="24" x14ac:dyDescent="0.15">
      <c r="A82" s="11">
        <v>81</v>
      </c>
      <c r="B82" s="11" t="s">
        <v>269</v>
      </c>
      <c r="C82" s="11">
        <v>1</v>
      </c>
      <c r="D82" s="11">
        <v>13000</v>
      </c>
      <c r="E82" s="11">
        <f t="shared" si="1"/>
        <v>13000</v>
      </c>
      <c r="F82" s="11" t="s">
        <v>39</v>
      </c>
      <c r="G82" s="11" t="s">
        <v>160</v>
      </c>
      <c r="H82" s="11" t="s">
        <v>161</v>
      </c>
    </row>
    <row r="83" spans="1:8" ht="20.100000000000001" customHeight="1" x14ac:dyDescent="0.15">
      <c r="A83" s="11">
        <v>82</v>
      </c>
      <c r="B83" s="11" t="s">
        <v>290</v>
      </c>
      <c r="C83" s="11">
        <v>1</v>
      </c>
      <c r="D83" s="11">
        <v>14325</v>
      </c>
      <c r="E83" s="11">
        <f t="shared" si="1"/>
        <v>14325</v>
      </c>
      <c r="F83" s="11" t="s">
        <v>39</v>
      </c>
      <c r="H83" s="11" t="s">
        <v>292</v>
      </c>
    </row>
    <row r="84" spans="1:8" ht="20.100000000000001" customHeight="1" x14ac:dyDescent="0.15">
      <c r="A84" s="11">
        <v>83</v>
      </c>
      <c r="B84" s="11" t="s">
        <v>290</v>
      </c>
      <c r="C84" s="11">
        <v>1</v>
      </c>
      <c r="D84" s="11">
        <v>14021</v>
      </c>
      <c r="E84" s="11">
        <f t="shared" si="1"/>
        <v>14021</v>
      </c>
      <c r="F84" s="11" t="s">
        <v>291</v>
      </c>
      <c r="G84" s="11"/>
      <c r="H84" s="11" t="s">
        <v>162</v>
      </c>
    </row>
    <row r="85" spans="1:8" ht="20.100000000000001" customHeight="1" x14ac:dyDescent="0.15">
      <c r="A85" s="11">
        <v>84</v>
      </c>
      <c r="B85" s="11" t="s">
        <v>293</v>
      </c>
      <c r="C85" s="11">
        <v>1</v>
      </c>
      <c r="D85" s="11">
        <v>4200</v>
      </c>
      <c r="E85" s="11">
        <f t="shared" si="1"/>
        <v>4200</v>
      </c>
      <c r="F85" s="11" t="s">
        <v>39</v>
      </c>
      <c r="G85" s="11"/>
      <c r="H85" s="11" t="s">
        <v>163</v>
      </c>
    </row>
    <row r="86" spans="1:8" ht="20.100000000000001" customHeight="1" x14ac:dyDescent="0.15">
      <c r="A86" s="11">
        <v>85</v>
      </c>
      <c r="B86" s="11" t="s">
        <v>270</v>
      </c>
      <c r="C86" s="11">
        <v>1</v>
      </c>
      <c r="D86" s="11">
        <v>1550</v>
      </c>
      <c r="E86" s="11">
        <f t="shared" si="1"/>
        <v>1550</v>
      </c>
      <c r="F86" s="11" t="s">
        <v>13</v>
      </c>
      <c r="G86" s="11" t="s">
        <v>164</v>
      </c>
      <c r="H86" s="11" t="s">
        <v>165</v>
      </c>
    </row>
    <row r="87" spans="1:8" ht="20.100000000000001" customHeight="1" x14ac:dyDescent="0.15">
      <c r="A87" s="11">
        <v>86</v>
      </c>
      <c r="B87" s="11" t="s">
        <v>274</v>
      </c>
      <c r="C87" s="11">
        <v>2</v>
      </c>
      <c r="D87" s="11">
        <v>1160</v>
      </c>
      <c r="E87" s="11">
        <f t="shared" si="1"/>
        <v>2320</v>
      </c>
      <c r="F87" s="11" t="s">
        <v>27</v>
      </c>
      <c r="G87" s="11" t="s">
        <v>35</v>
      </c>
      <c r="H87" s="11" t="s">
        <v>275</v>
      </c>
    </row>
    <row r="88" spans="1:8" ht="20.100000000000001" customHeight="1" x14ac:dyDescent="0.15">
      <c r="A88" s="11">
        <v>87</v>
      </c>
      <c r="B88" s="15" t="s">
        <v>271</v>
      </c>
      <c r="C88" s="15">
        <v>1</v>
      </c>
      <c r="D88" s="15">
        <v>1500</v>
      </c>
      <c r="E88" s="11">
        <f t="shared" si="1"/>
        <v>1500</v>
      </c>
      <c r="F88" s="11" t="s">
        <v>27</v>
      </c>
      <c r="G88" s="15" t="s">
        <v>166</v>
      </c>
      <c r="H88" s="15" t="s">
        <v>167</v>
      </c>
    </row>
    <row r="89" spans="1:8" ht="20.25" customHeight="1" x14ac:dyDescent="0.15">
      <c r="A89" s="15"/>
      <c r="B89" s="15" t="s">
        <v>304</v>
      </c>
      <c r="C89" s="15"/>
      <c r="D89" s="15"/>
      <c r="E89" s="11">
        <f>SUM(E3:E88)</f>
        <v>419353</v>
      </c>
      <c r="F89" s="15" t="s">
        <v>305</v>
      </c>
      <c r="G89" s="15"/>
      <c r="H89" s="15"/>
    </row>
  </sheetData>
  <autoFilter ref="B1:B352"/>
  <mergeCells count="1">
    <mergeCell ref="C2:G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一食堂</vt:lpstr>
      <vt:lpstr>二食堂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2019-06-06T07:35:01Z</dcterms:modified>
</cp:coreProperties>
</file>